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QZQOLOWS" sheetId="1" state="hidden" r:id="rId1"/>
    <sheet name="25-26-1初中课表" sheetId="3" r:id="rId2"/>
    <sheet name="25-26-1高中课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<sst xmlns="http://schemas.openxmlformats.org/spreadsheetml/2006/main" count="465" uniqueCount="146">
  <si>
    <t>12-13-1课程表0910.xls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</si>
  <si>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</si>
  <si>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</si>
  <si>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</si>
  <si>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</si>
  <si>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</si>
  <si>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</si>
  <si>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</si>
  <si>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</si>
  <si>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</si>
  <si>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</si>
  <si>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</si>
  <si>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</si>
  <si>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长乐七中2025-2026学年度第一学期初中部课程总表（9月1日执行）</t>
  </si>
  <si>
    <t>星期</t>
  </si>
  <si>
    <t>星期一</t>
  </si>
  <si>
    <t>星期二</t>
  </si>
  <si>
    <t>星期三</t>
  </si>
  <si>
    <t>星期四</t>
  </si>
  <si>
    <t>星期五</t>
  </si>
  <si>
    <t>午别</t>
  </si>
  <si>
    <t>上午</t>
  </si>
  <si>
    <t>下午</t>
  </si>
  <si>
    <t>班级</t>
  </si>
  <si>
    <t>晨读</t>
  </si>
  <si>
    <t>班</t>
  </si>
  <si>
    <t>文</t>
  </si>
  <si>
    <t>写作</t>
  </si>
  <si>
    <t>诵读</t>
  </si>
  <si>
    <t>数</t>
  </si>
  <si>
    <t>数训</t>
  </si>
  <si>
    <t>英</t>
  </si>
  <si>
    <t>英写</t>
  </si>
  <si>
    <t>英口</t>
  </si>
  <si>
    <t>政</t>
  </si>
  <si>
    <t>史</t>
  </si>
  <si>
    <t>地</t>
  </si>
  <si>
    <t>物</t>
  </si>
  <si>
    <t>化</t>
  </si>
  <si>
    <t>生</t>
  </si>
  <si>
    <t>体3</t>
  </si>
  <si>
    <t>体</t>
  </si>
  <si>
    <t>劳</t>
  </si>
  <si>
    <t>音</t>
  </si>
  <si>
    <t>实践</t>
  </si>
  <si>
    <t>美</t>
  </si>
  <si>
    <t>心</t>
  </si>
  <si>
    <t>信</t>
  </si>
  <si>
    <t>研</t>
  </si>
  <si>
    <t>少队</t>
  </si>
  <si>
    <t>校</t>
  </si>
  <si>
    <t>会</t>
  </si>
  <si>
    <t>综合</t>
  </si>
  <si>
    <t>安</t>
  </si>
  <si>
    <t>总</t>
  </si>
  <si>
    <t>七年（1）班</t>
  </si>
  <si>
    <t>中
华
经
典
诵
读</t>
  </si>
  <si>
    <t>大课间</t>
  </si>
  <si>
    <t>课
后
服
务</t>
  </si>
  <si>
    <t>班队心健安全教育</t>
  </si>
  <si>
    <t>七年（2）班</t>
  </si>
  <si>
    <t>七年（3）班</t>
  </si>
  <si>
    <t>七年（4）班</t>
  </si>
  <si>
    <t>七年（5）班</t>
  </si>
  <si>
    <t>七年（6）班</t>
  </si>
  <si>
    <t>七年（7）班</t>
  </si>
  <si>
    <t>七年（8）班</t>
  </si>
  <si>
    <t>七年（9）班</t>
  </si>
  <si>
    <t>七年（10）班</t>
  </si>
  <si>
    <t>八年（1）班</t>
  </si>
  <si>
    <t>八年（2）班</t>
  </si>
  <si>
    <t>八年（3）班</t>
  </si>
  <si>
    <t>八年（4）班</t>
  </si>
  <si>
    <t>八年（5）班</t>
  </si>
  <si>
    <t>八年（6）班</t>
  </si>
  <si>
    <t>八年（7）班</t>
  </si>
  <si>
    <t>八年（8）班</t>
  </si>
  <si>
    <t>八年（9）班</t>
  </si>
  <si>
    <t>八年（10）班</t>
  </si>
  <si>
    <t>九年（1）班</t>
  </si>
  <si>
    <t>课后
服务</t>
  </si>
  <si>
    <t>中华经典诵读</t>
  </si>
  <si>
    <t>九年（2）班</t>
  </si>
  <si>
    <t>九年（3）班</t>
  </si>
  <si>
    <t>九年（4）班</t>
  </si>
  <si>
    <t>九年（5）班</t>
  </si>
  <si>
    <t>九年（6）班</t>
  </si>
  <si>
    <t>九年（7）班</t>
  </si>
  <si>
    <t>九年（8）班</t>
  </si>
  <si>
    <t>九年（9）班</t>
  </si>
  <si>
    <t>九年（10）班</t>
  </si>
  <si>
    <t>长乐七中2025-2026学年度第一学期学科教研及会议安排表</t>
  </si>
  <si>
    <t>晚</t>
  </si>
  <si>
    <t>福州市教研   时间安排</t>
  </si>
  <si>
    <t>行政会</t>
  </si>
  <si>
    <t>语文，音乐</t>
  </si>
  <si>
    <t>例会</t>
  </si>
  <si>
    <t>班会</t>
  </si>
  <si>
    <t>政治，历史，地理，综合，实践活动</t>
  </si>
  <si>
    <t>英语、通用技术（劳动）、信息技术（科技）</t>
  </si>
  <si>
    <t>物理，化学，生物，  心理健康</t>
  </si>
  <si>
    <t>数学 ，体育，美术，心理健康</t>
  </si>
  <si>
    <t>例会/教研安排</t>
  </si>
  <si>
    <t>语文，艺术</t>
  </si>
  <si>
    <t>政治，历史，地理</t>
  </si>
  <si>
    <t>英语、综合（通用，信息，劳技等）</t>
  </si>
  <si>
    <t xml:space="preserve">物理，化学，生物，心理健康  </t>
  </si>
  <si>
    <t>数学 ，体育，心理健康</t>
  </si>
  <si>
    <t xml:space="preserve">长乐七中2025-2026学年度第一学期高一课程总表（9月1日执行） </t>
  </si>
  <si>
    <t>高一（1）班</t>
  </si>
  <si>
    <t>班
团
队
会</t>
  </si>
  <si>
    <t>社团活动</t>
  </si>
  <si>
    <t>高一（2）班</t>
  </si>
  <si>
    <t>高一（3）班</t>
  </si>
  <si>
    <t>高一（4）班</t>
  </si>
  <si>
    <t>高一（5）班</t>
  </si>
  <si>
    <t>高一（6）班</t>
  </si>
  <si>
    <t>高一（7）班</t>
  </si>
  <si>
    <t>高一（8）班</t>
  </si>
  <si>
    <t>高一（9）班</t>
  </si>
  <si>
    <t>高一（10）班</t>
  </si>
  <si>
    <t xml:space="preserve">长乐七中2025-2026学年度第一学期高二课程总表（9月1日执行） </t>
  </si>
  <si>
    <t>高二1物化生</t>
  </si>
  <si>
    <t>高二2物化生</t>
  </si>
  <si>
    <t>高二3物化生</t>
  </si>
  <si>
    <t>高二4物化生
物化政</t>
  </si>
  <si>
    <t>高二5物化地</t>
  </si>
  <si>
    <t>高二6物化地</t>
  </si>
  <si>
    <t>高二7史地政
史地生</t>
  </si>
  <si>
    <t>高二8史地政</t>
  </si>
  <si>
    <t>高二9史地政</t>
  </si>
  <si>
    <t>高二10
史地政
史生政</t>
  </si>
  <si>
    <t xml:space="preserve">长乐七中2025-2026学年度第一学期高三课程总表（9月1日执行） </t>
  </si>
  <si>
    <t>高三1物化生</t>
  </si>
  <si>
    <t>数学
英语
限时
训练</t>
  </si>
  <si>
    <t>物
史
限
时
训
练</t>
  </si>
  <si>
    <t>语文
四选二
限时
训练</t>
  </si>
  <si>
    <t>高三2物化生</t>
  </si>
  <si>
    <t>高三3物化生</t>
  </si>
  <si>
    <t>高三4春高</t>
  </si>
  <si>
    <t>高三5
物生地10
物化地21</t>
  </si>
  <si>
    <t>高三6物化地</t>
  </si>
  <si>
    <t>高三7物化地</t>
  </si>
  <si>
    <t>高三8春高</t>
  </si>
  <si>
    <t>高三9史地政</t>
  </si>
  <si>
    <t>高三10史地政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</si>
</sst>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theme="1"/>
      <name val="等线"/>
      <charset val="134"/>
      <scheme val="minor"/>
    </font>
    <font>
      <sz val="10"/>
      <color rgb="FF000000"/>
      <name val="等线"/>
      <charset val="134"/>
    </font>
    <font>
      <sz val="12"/>
      <color rgb="FF000000"/>
      <name val="等线"/>
      <charset val="134"/>
    </font>
    <font>
      <b/>
      <sz val="16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9"/>
      <color rgb="FF000000"/>
      <name val="宋体"/>
      <charset val="134"/>
    </font>
    <font>
      <b/>
      <sz val="10"/>
      <name val="宋体"/>
      <charset val="134"/>
    </font>
    <font>
      <sz val="10"/>
      <name val="等线"/>
      <charset val="134"/>
      <scheme val="minor"/>
    </font>
    <font>
      <sz val="9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华文行楷"/>
      <charset val="134"/>
    </font>
    <font>
      <sz val="10"/>
      <color rgb="FF000000"/>
      <name val="Arial"/>
      <charset val="134"/>
    </font>
    <font>
      <b/>
      <sz val="10"/>
      <color rgb="FFFF0000"/>
      <name val="Arial"/>
      <charset val="134"/>
    </font>
    <font>
      <b/>
      <sz val="10"/>
      <color rgb="FF000000"/>
      <name val="Arial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8" borderId="10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8" applyNumberFormat="0" applyFill="0" applyAlignment="0" applyProtection="0">
      <alignment vertical="center"/>
    </xf>
    <xf numFmtId="0" fontId="25" fillId="0" borderId="108" applyNumberFormat="0" applyFill="0" applyAlignment="0" applyProtection="0">
      <alignment vertical="center"/>
    </xf>
    <xf numFmtId="0" fontId="26" fillId="0" borderId="10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9" borderId="110" applyNumberFormat="0" applyAlignment="0" applyProtection="0">
      <alignment vertical="center"/>
    </xf>
    <xf numFmtId="0" fontId="28" fillId="10" borderId="111" applyNumberFormat="0" applyAlignment="0" applyProtection="0">
      <alignment vertical="center"/>
    </xf>
    <xf numFmtId="0" fontId="29" fillId="10" borderId="110" applyNumberFormat="0" applyAlignment="0" applyProtection="0">
      <alignment vertical="center"/>
    </xf>
    <xf numFmtId="0" fontId="30" fillId="11" borderId="112" applyNumberFormat="0" applyAlignment="0" applyProtection="0">
      <alignment vertical="center"/>
    </xf>
    <xf numFmtId="0" fontId="31" fillId="0" borderId="113" applyNumberFormat="0" applyFill="0" applyAlignment="0" applyProtection="0">
      <alignment vertical="center"/>
    </xf>
    <xf numFmtId="0" fontId="32" fillId="0" borderId="114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</cellStyleXfs>
  <cellXfs count="30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vertical="center" textRotation="255"/>
    </xf>
    <xf numFmtId="0" fontId="7" fillId="0" borderId="3" xfId="0" applyFont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vertical="center" textRotation="255"/>
    </xf>
    <xf numFmtId="0" fontId="7" fillId="0" borderId="21" xfId="0" applyFont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vertical="center" textRotation="255"/>
    </xf>
    <xf numFmtId="0" fontId="6" fillId="0" borderId="22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textRotation="255"/>
    </xf>
    <xf numFmtId="0" fontId="7" fillId="0" borderId="2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8" fillId="0" borderId="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horizontal="center" vertical="center"/>
    </xf>
    <xf numFmtId="0" fontId="4" fillId="0" borderId="27" xfId="0" applyFont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4" fillId="2" borderId="28" xfId="0" applyFont="1" applyFill="1" applyBorder="1" applyAlignment="1" applyProtection="1">
      <alignment horizontal="center" vertical="center" wrapText="1"/>
    </xf>
    <xf numFmtId="0" fontId="6" fillId="2" borderId="29" xfId="0" applyFont="1" applyFill="1" applyBorder="1" applyAlignment="1" applyProtection="1">
      <alignment horizontal="center" vertical="center"/>
    </xf>
    <xf numFmtId="0" fontId="7" fillId="0" borderId="29" xfId="0" applyFont="1" applyBorder="1" applyAlignment="1" applyProtection="1">
      <alignment horizontal="center" vertical="center" wrapText="1"/>
    </xf>
    <xf numFmtId="0" fontId="6" fillId="2" borderId="30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" vertical="center"/>
    </xf>
    <xf numFmtId="0" fontId="7" fillId="0" borderId="32" xfId="0" applyFont="1" applyBorder="1" applyAlignment="1" applyProtection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" vertical="center"/>
    </xf>
    <xf numFmtId="0" fontId="6" fillId="2" borderId="3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49" fontId="6" fillId="2" borderId="23" xfId="0" applyNumberFormat="1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 applyProtection="1">
      <alignment horizontal="center" vertical="center"/>
    </xf>
    <xf numFmtId="0" fontId="6" fillId="2" borderId="36" xfId="0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 wrapText="1"/>
    </xf>
    <xf numFmtId="0" fontId="6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49" fontId="6" fillId="2" borderId="29" xfId="0" applyNumberFormat="1" applyFont="1" applyFill="1" applyBorder="1" applyAlignment="1" applyProtection="1">
      <alignment horizontal="center" vertical="center" wrapText="1"/>
    </xf>
    <xf numFmtId="49" fontId="6" fillId="2" borderId="30" xfId="0" applyNumberFormat="1" applyFont="1" applyFill="1" applyBorder="1" applyAlignment="1" applyProtection="1">
      <alignment horizontal="center" vertical="center" wrapText="1"/>
    </xf>
    <xf numFmtId="49" fontId="6" fillId="2" borderId="32" xfId="0" applyNumberFormat="1" applyFont="1" applyFill="1" applyBorder="1" applyAlignment="1" applyProtection="1">
      <alignment horizontal="center" vertical="center" wrapText="1"/>
    </xf>
    <xf numFmtId="49" fontId="6" fillId="2" borderId="33" xfId="0" applyNumberFormat="1" applyFont="1" applyFill="1" applyBorder="1" applyAlignment="1" applyProtection="1">
      <alignment horizontal="center" vertical="center" wrapText="1"/>
    </xf>
    <xf numFmtId="49" fontId="6" fillId="2" borderId="6" xfId="0" applyNumberFormat="1" applyFont="1" applyFill="1" applyBorder="1" applyAlignment="1" applyProtection="1">
      <alignment horizontal="center" vertical="center" wrapText="1"/>
    </xf>
    <xf numFmtId="49" fontId="6" fillId="2" borderId="40" xfId="0" applyNumberFormat="1" applyFont="1" applyFill="1" applyBorder="1" applyAlignment="1" applyProtection="1">
      <alignment horizontal="center" vertical="center" wrapText="1"/>
    </xf>
    <xf numFmtId="49" fontId="6" fillId="2" borderId="20" xfId="0" applyNumberFormat="1" applyFont="1" applyFill="1" applyBorder="1" applyAlignment="1" applyProtection="1">
      <alignment horizontal="center" vertical="center" wrapText="1"/>
    </xf>
    <xf numFmtId="49" fontId="6" fillId="2" borderId="36" xfId="0" applyNumberFormat="1" applyFont="1" applyFill="1" applyBorder="1" applyAlignment="1" applyProtection="1">
      <alignment horizontal="center" vertical="center" wrapText="1"/>
    </xf>
    <xf numFmtId="49" fontId="6" fillId="2" borderId="11" xfId="0" applyNumberFormat="1" applyFont="1" applyFill="1" applyBorder="1" applyAlignment="1" applyProtection="1">
      <alignment horizontal="center" vertical="center" wrapText="1"/>
    </xf>
    <xf numFmtId="49" fontId="6" fillId="2" borderId="41" xfId="0" applyNumberFormat="1" applyFont="1" applyFill="1" applyBorder="1" applyAlignment="1" applyProtection="1">
      <alignment horizontal="center" vertical="center" wrapText="1"/>
    </xf>
    <xf numFmtId="0" fontId="4" fillId="0" borderId="40" xfId="0" applyFont="1" applyBorder="1" applyAlignment="1" applyProtection="1">
      <alignment horizontal="center" vertical="center"/>
    </xf>
    <xf numFmtId="0" fontId="4" fillId="2" borderId="18" xfId="0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6" fillId="2" borderId="43" xfId="0" applyFont="1" applyFill="1" applyBorder="1" applyAlignment="1" applyProtection="1">
      <alignment horizontal="center" vertical="center"/>
    </xf>
    <xf numFmtId="0" fontId="6" fillId="2" borderId="44" xfId="0" applyFont="1" applyFill="1" applyBorder="1" applyAlignment="1" applyProtection="1">
      <alignment horizontal="center" vertical="center"/>
    </xf>
    <xf numFmtId="49" fontId="6" fillId="2" borderId="45" xfId="0" applyNumberFormat="1" applyFont="1" applyFill="1" applyBorder="1" applyAlignment="1" applyProtection="1">
      <alignment horizontal="center" vertical="center" wrapText="1"/>
    </xf>
    <xf numFmtId="49" fontId="6" fillId="2" borderId="46" xfId="0" applyNumberFormat="1" applyFont="1" applyFill="1" applyBorder="1" applyAlignment="1" applyProtection="1">
      <alignment horizontal="center" vertical="center" wrapText="1"/>
    </xf>
    <xf numFmtId="49" fontId="6" fillId="2" borderId="47" xfId="0" applyNumberFormat="1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6" fillId="2" borderId="48" xfId="0" applyFont="1" applyFill="1" applyBorder="1" applyAlignment="1" applyProtection="1">
      <alignment horizontal="center" vertical="center"/>
    </xf>
    <xf numFmtId="49" fontId="6" fillId="2" borderId="49" xfId="0" applyNumberFormat="1" applyFont="1" applyFill="1" applyBorder="1" applyAlignment="1" applyProtection="1">
      <alignment horizontal="center" vertical="center" wrapText="1"/>
    </xf>
    <xf numFmtId="49" fontId="6" fillId="2" borderId="50" xfId="0" applyNumberFormat="1" applyFont="1" applyFill="1" applyBorder="1" applyAlignment="1">
      <alignment horizontal="center" vertical="center" wrapText="1"/>
    </xf>
    <xf numFmtId="0" fontId="6" fillId="2" borderId="40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49" fontId="4" fillId="2" borderId="7" xfId="0" applyNumberFormat="1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/>
    </xf>
    <xf numFmtId="49" fontId="4" fillId="2" borderId="20" xfId="0" applyNumberFormat="1" applyFont="1" applyFill="1" applyBorder="1" applyAlignment="1" applyProtection="1">
      <alignment horizontal="center" vertical="center" wrapText="1"/>
    </xf>
    <xf numFmtId="49" fontId="4" fillId="2" borderId="22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49" fontId="4" fillId="2" borderId="11" xfId="0" applyNumberFormat="1" applyFont="1" applyFill="1" applyBorder="1" applyAlignment="1" applyProtection="1">
      <alignment horizontal="center" vertical="center" wrapText="1"/>
    </xf>
    <xf numFmtId="49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/>
    </xf>
    <xf numFmtId="0" fontId="8" fillId="2" borderId="51" xfId="0" applyFont="1" applyFill="1" applyBorder="1" applyAlignment="1" applyProtection="1">
      <alignment horizontal="center" vertical="center" wrapText="1"/>
    </xf>
    <xf numFmtId="0" fontId="8" fillId="2" borderId="51" xfId="0" applyFont="1" applyFill="1" applyBorder="1" applyAlignment="1" applyProtection="1">
      <alignment horizontal="center" vertical="center"/>
    </xf>
    <xf numFmtId="0" fontId="8" fillId="0" borderId="51" xfId="0" applyFont="1" applyBorder="1" applyAlignment="1" applyProtection="1">
      <alignment horizontal="center" vertical="center"/>
    </xf>
    <xf numFmtId="0" fontId="8" fillId="0" borderId="52" xfId="0" applyFont="1" applyBorder="1" applyAlignment="1" applyProtection="1">
      <alignment horizontal="center" vertical="center"/>
    </xf>
    <xf numFmtId="0" fontId="4" fillId="0" borderId="53" xfId="0" applyFont="1" applyBorder="1" applyAlignment="1" applyProtection="1">
      <alignment horizontal="center" vertical="center"/>
    </xf>
    <xf numFmtId="0" fontId="4" fillId="0" borderId="54" xfId="0" applyFont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 wrapText="1"/>
    </xf>
    <xf numFmtId="49" fontId="4" fillId="2" borderId="37" xfId="0" applyNumberFormat="1" applyFont="1" applyFill="1" applyBorder="1" applyAlignment="1" applyProtection="1">
      <alignment horizontal="center" vertical="center" wrapText="1"/>
    </xf>
    <xf numFmtId="49" fontId="4" fillId="2" borderId="49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22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0" borderId="49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/>
    </xf>
    <xf numFmtId="0" fontId="6" fillId="0" borderId="55" xfId="0" applyFont="1" applyBorder="1" applyAlignment="1" applyProtection="1">
      <alignment horizontal="center" vertical="center" wrapText="1"/>
    </xf>
    <xf numFmtId="49" fontId="6" fillId="2" borderId="22" xfId="0" applyNumberFormat="1" applyFont="1" applyFill="1" applyBorder="1" applyAlignment="1" applyProtection="1">
      <alignment horizontal="center" vertical="center" wrapText="1"/>
    </xf>
    <xf numFmtId="49" fontId="6" fillId="2" borderId="17" xfId="0" applyNumberFormat="1" applyFont="1" applyFill="1" applyBorder="1" applyAlignment="1" applyProtection="1">
      <alignment horizontal="center" vertical="center" wrapText="1"/>
    </xf>
    <xf numFmtId="49" fontId="6" fillId="2" borderId="16" xfId="0" applyNumberFormat="1" applyFont="1" applyFill="1" applyBorder="1" applyAlignment="1" applyProtection="1">
      <alignment horizontal="center" vertical="center" wrapText="1"/>
    </xf>
    <xf numFmtId="0" fontId="2" fillId="2" borderId="36" xfId="0" applyFont="1" applyFill="1" applyBorder="1" applyAlignment="1" applyProtection="1">
      <alignment horizontal="center" vertical="center"/>
    </xf>
    <xf numFmtId="0" fontId="6" fillId="2" borderId="56" xfId="0" applyFont="1" applyFill="1" applyBorder="1" applyAlignment="1" applyProtection="1">
      <alignment horizontal="center" vertical="center" wrapText="1"/>
    </xf>
    <xf numFmtId="0" fontId="6" fillId="0" borderId="56" xfId="0" applyFont="1" applyBorder="1" applyAlignment="1" applyProtection="1">
      <alignment horizontal="center" vertical="center" wrapText="1"/>
    </xf>
    <xf numFmtId="0" fontId="6" fillId="0" borderId="57" xfId="0" applyFont="1" applyBorder="1" applyAlignment="1" applyProtection="1">
      <alignment horizontal="center" vertical="center" wrapText="1"/>
    </xf>
    <xf numFmtId="0" fontId="4" fillId="0" borderId="58" xfId="0" applyFont="1" applyBorder="1" applyAlignment="1" applyProtection="1">
      <alignment horizontal="center" vertical="center"/>
    </xf>
    <xf numFmtId="49" fontId="6" fillId="2" borderId="59" xfId="0" applyNumberFormat="1" applyFont="1" applyFill="1" applyBorder="1" applyAlignment="1" applyProtection="1">
      <alignment horizontal="center" vertical="center" wrapText="1"/>
    </xf>
    <xf numFmtId="0" fontId="2" fillId="2" borderId="31" xfId="0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22" xfId="0" applyFont="1" applyFill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49" fontId="6" fillId="2" borderId="48" xfId="0" applyNumberFormat="1" applyFont="1" applyFill="1" applyBorder="1" applyAlignment="1" applyProtection="1">
      <alignment horizontal="center" vertical="center" wrapText="1"/>
    </xf>
    <xf numFmtId="49" fontId="6" fillId="2" borderId="1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60" xfId="0" applyFont="1" applyBorder="1" applyAlignment="1" applyProtection="1">
      <alignment horizontal="center" vertical="center"/>
    </xf>
    <xf numFmtId="0" fontId="10" fillId="0" borderId="61" xfId="0" applyFont="1" applyBorder="1">
      <alignment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62" xfId="0" applyFont="1" applyBorder="1" applyAlignment="1" applyProtection="1">
      <alignment horizontal="center" vertical="center"/>
    </xf>
    <xf numFmtId="0" fontId="10" fillId="0" borderId="0" xfId="0" applyFont="1" applyBorder="1">
      <alignment vertical="center"/>
    </xf>
    <xf numFmtId="0" fontId="10" fillId="0" borderId="50" xfId="0" applyFont="1" applyBorder="1">
      <alignment vertical="center"/>
    </xf>
    <xf numFmtId="0" fontId="9" fillId="0" borderId="18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9" fillId="0" borderId="63" xfId="0" applyFont="1" applyBorder="1" applyProtection="1">
      <alignment vertical="center"/>
    </xf>
    <xf numFmtId="0" fontId="9" fillId="0" borderId="64" xfId="0" applyFont="1" applyBorder="1" applyAlignment="1" applyProtection="1">
      <alignment horizontal="center" vertical="center"/>
    </xf>
    <xf numFmtId="0" fontId="9" fillId="0" borderId="65" xfId="0" applyFont="1" applyBorder="1" applyAlignment="1" applyProtection="1">
      <alignment horizontal="center" vertical="center"/>
    </xf>
    <xf numFmtId="0" fontId="9" fillId="0" borderId="66" xfId="0" applyFont="1" applyBorder="1" applyAlignment="1" applyProtection="1">
      <alignment horizontal="center" vertical="center"/>
    </xf>
    <xf numFmtId="0" fontId="11" fillId="0" borderId="67" xfId="0" applyFont="1" applyBorder="1" applyAlignment="1" applyProtection="1">
      <alignment horizontal="center" vertical="center"/>
    </xf>
    <xf numFmtId="0" fontId="9" fillId="0" borderId="6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/>
    </xf>
    <xf numFmtId="0" fontId="7" fillId="0" borderId="59" xfId="0" applyFont="1" applyBorder="1" applyAlignment="1" applyProtection="1">
      <alignment horizontal="center" vertical="center"/>
    </xf>
    <xf numFmtId="0" fontId="7" fillId="0" borderId="69" xfId="0" applyFont="1" applyBorder="1" applyAlignment="1" applyProtection="1">
      <alignment horizontal="center" vertical="center"/>
    </xf>
    <xf numFmtId="0" fontId="11" fillId="0" borderId="70" xfId="0" applyFont="1" applyBorder="1" applyAlignment="1" applyProtection="1">
      <alignment horizontal="center" vertical="center"/>
    </xf>
    <xf numFmtId="0" fontId="10" fillId="0" borderId="0" xfId="0" applyFont="1">
      <alignment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36" xfId="0" applyFont="1" applyBorder="1" applyAlignment="1" applyProtection="1">
      <alignment horizontal="center" vertical="center"/>
    </xf>
    <xf numFmtId="0" fontId="7" fillId="0" borderId="71" xfId="0" applyFont="1" applyBorder="1" applyAlignment="1" applyProtection="1">
      <alignment horizontal="center" vertical="center"/>
    </xf>
    <xf numFmtId="0" fontId="11" fillId="0" borderId="72" xfId="0" applyFont="1" applyBorder="1" applyAlignment="1" applyProtection="1">
      <alignment horizontal="center" vertical="center"/>
    </xf>
    <xf numFmtId="0" fontId="7" fillId="0" borderId="26" xfId="0" applyFont="1" applyBorder="1" applyAlignment="1" applyProtection="1">
      <alignment horizontal="center" vertical="center"/>
    </xf>
    <xf numFmtId="0" fontId="7" fillId="0" borderId="73" xfId="0" applyFont="1" applyBorder="1" applyAlignment="1" applyProtection="1">
      <alignment horizontal="center" vertical="center"/>
    </xf>
    <xf numFmtId="0" fontId="7" fillId="0" borderId="63" xfId="0" applyFont="1" applyBorder="1" applyAlignment="1" applyProtection="1">
      <alignment horizontal="center" vertical="center"/>
    </xf>
    <xf numFmtId="0" fontId="9" fillId="0" borderId="69" xfId="0" applyFont="1" applyBorder="1" applyAlignment="1" applyProtection="1">
      <alignment horizontal="center" vertical="center" wrapText="1"/>
    </xf>
    <xf numFmtId="0" fontId="7" fillId="0" borderId="45" xfId="0" applyFont="1" applyBorder="1" applyAlignment="1" applyProtection="1">
      <alignment horizontal="center" vertical="center"/>
    </xf>
    <xf numFmtId="0" fontId="7" fillId="0" borderId="74" xfId="0" applyFont="1" applyBorder="1" applyAlignment="1" applyProtection="1">
      <alignment horizontal="center" vertical="center" wrapText="1"/>
    </xf>
    <xf numFmtId="0" fontId="7" fillId="0" borderId="75" xfId="0" applyFont="1" applyBorder="1" applyAlignment="1" applyProtection="1">
      <alignment horizontal="center" vertical="center"/>
    </xf>
    <xf numFmtId="0" fontId="10" fillId="0" borderId="76" xfId="0" applyFont="1" applyBorder="1">
      <alignment vertical="center"/>
    </xf>
    <xf numFmtId="0" fontId="7" fillId="0" borderId="77" xfId="0" applyFont="1" applyBorder="1" applyAlignment="1" applyProtection="1">
      <alignment horizontal="center" vertical="center"/>
    </xf>
    <xf numFmtId="0" fontId="10" fillId="0" borderId="78" xfId="0" applyFont="1" applyBorder="1">
      <alignment vertical="center"/>
    </xf>
    <xf numFmtId="0" fontId="7" fillId="0" borderId="64" xfId="0" applyFont="1" applyBorder="1" applyAlignment="1" applyProtection="1">
      <alignment horizontal="center" vertical="center"/>
    </xf>
    <xf numFmtId="0" fontId="7" fillId="0" borderId="79" xfId="0" applyFont="1" applyBorder="1" applyAlignment="1" applyProtection="1">
      <alignment horizontal="center" vertical="center" wrapText="1"/>
    </xf>
    <xf numFmtId="0" fontId="7" fillId="0" borderId="65" xfId="0" applyFont="1" applyBorder="1" applyAlignment="1" applyProtection="1">
      <alignment horizontal="center" vertical="center"/>
    </xf>
    <xf numFmtId="0" fontId="11" fillId="3" borderId="67" xfId="0" applyFont="1" applyFill="1" applyBorder="1" applyAlignment="1" applyProtection="1">
      <alignment horizontal="center" vertical="center"/>
    </xf>
    <xf numFmtId="0" fontId="9" fillId="3" borderId="80" xfId="0" applyFont="1" applyFill="1" applyBorder="1" applyAlignment="1" applyProtection="1">
      <alignment horizontal="center" vertical="center" wrapText="1"/>
    </xf>
    <xf numFmtId="0" fontId="7" fillId="3" borderId="45" xfId="0" applyFont="1" applyFill="1" applyBorder="1" applyAlignment="1" applyProtection="1">
      <alignment horizontal="center" vertical="center"/>
    </xf>
    <xf numFmtId="0" fontId="7" fillId="3" borderId="45" xfId="0" applyFont="1" applyFill="1" applyBorder="1" applyAlignment="1" applyProtection="1">
      <alignment horizontal="center" vertical="center" wrapText="1"/>
    </xf>
    <xf numFmtId="0" fontId="7" fillId="3" borderId="75" xfId="0" applyFont="1" applyFill="1" applyBorder="1" applyAlignment="1" applyProtection="1">
      <alignment horizontal="center" vertical="center"/>
    </xf>
    <xf numFmtId="0" fontId="7" fillId="3" borderId="69" xfId="0" applyFont="1" applyFill="1" applyBorder="1" applyAlignment="1" applyProtection="1">
      <alignment horizontal="center" vertical="center"/>
    </xf>
    <xf numFmtId="0" fontId="11" fillId="3" borderId="70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7" fillId="3" borderId="77" xfId="0" applyFont="1" applyFill="1" applyBorder="1" applyAlignment="1" applyProtection="1">
      <alignment horizontal="center" vertical="center"/>
    </xf>
    <xf numFmtId="0" fontId="7" fillId="3" borderId="71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 wrapText="1"/>
    </xf>
    <xf numFmtId="0" fontId="11" fillId="3" borderId="72" xfId="0" applyFont="1" applyFill="1" applyBorder="1" applyAlignment="1" applyProtection="1">
      <alignment horizontal="center" vertical="center"/>
    </xf>
    <xf numFmtId="0" fontId="7" fillId="3" borderId="64" xfId="0" applyFont="1" applyFill="1" applyBorder="1" applyAlignment="1" applyProtection="1">
      <alignment horizontal="center" vertical="center"/>
    </xf>
    <xf numFmtId="0" fontId="7" fillId="3" borderId="64" xfId="0" applyFont="1" applyFill="1" applyBorder="1" applyAlignment="1" applyProtection="1">
      <alignment horizontal="center" vertical="center" wrapText="1"/>
    </xf>
    <xf numFmtId="0" fontId="7" fillId="3" borderId="65" xfId="0" applyFont="1" applyFill="1" applyBorder="1" applyAlignment="1" applyProtection="1">
      <alignment horizontal="center" vertical="center"/>
    </xf>
    <xf numFmtId="0" fontId="7" fillId="3" borderId="63" xfId="0" applyFont="1" applyFill="1" applyBorder="1" applyAlignment="1" applyProtection="1">
      <alignment horizontal="center" vertical="center"/>
    </xf>
    <xf numFmtId="0" fontId="12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4" fillId="0" borderId="34" xfId="0" applyFont="1" applyBorder="1" applyAlignment="1" applyProtection="1">
      <alignment horizontal="center" vertical="center"/>
    </xf>
    <xf numFmtId="0" fontId="4" fillId="0" borderId="66" xfId="0" applyFont="1" applyBorder="1" applyAlignment="1" applyProtection="1">
      <alignment horizontal="center" vertical="center"/>
    </xf>
    <xf numFmtId="0" fontId="6" fillId="0" borderId="81" xfId="0" applyFont="1" applyBorder="1" applyAlignment="1" applyProtection="1">
      <alignment horizontal="center" vertical="center" wrapText="1"/>
    </xf>
    <xf numFmtId="0" fontId="6" fillId="0" borderId="38" xfId="0" applyFont="1" applyBorder="1" applyAlignment="1" applyProtection="1">
      <alignment horizontal="center" vertical="center" wrapText="1"/>
    </xf>
    <xf numFmtId="0" fontId="1" fillId="0" borderId="39" xfId="0" applyFont="1" applyBorder="1" applyAlignment="1" applyProtection="1">
      <alignment horizontal="center" vertical="center" wrapText="1"/>
    </xf>
    <xf numFmtId="0" fontId="6" fillId="0" borderId="39" xfId="0" applyFont="1" applyBorder="1" applyAlignment="1" applyProtection="1">
      <alignment horizontal="center" vertical="center" wrapText="1"/>
    </xf>
    <xf numFmtId="0" fontId="6" fillId="0" borderId="53" xfId="0" applyFont="1" applyBorder="1" applyAlignment="1" applyProtection="1">
      <alignment horizontal="center" vertical="center" wrapText="1"/>
    </xf>
    <xf numFmtId="0" fontId="6" fillId="4" borderId="81" xfId="0" applyFont="1" applyFill="1" applyBorder="1" applyAlignment="1" applyProtection="1">
      <alignment horizontal="center" vertical="center" wrapText="1"/>
    </xf>
    <xf numFmtId="0" fontId="6" fillId="4" borderId="38" xfId="0" applyFont="1" applyFill="1" applyBorder="1" applyAlignment="1" applyProtection="1">
      <alignment horizontal="center" vertical="center" wrapText="1"/>
    </xf>
    <xf numFmtId="0" fontId="1" fillId="4" borderId="39" xfId="0" applyFont="1" applyFill="1" applyBorder="1" applyAlignment="1" applyProtection="1">
      <alignment horizontal="center" vertical="center" wrapText="1"/>
    </xf>
    <xf numFmtId="0" fontId="6" fillId="4" borderId="39" xfId="0" applyFont="1" applyFill="1" applyBorder="1" applyAlignment="1" applyProtection="1">
      <alignment horizontal="center" vertical="center" wrapText="1"/>
    </xf>
    <xf numFmtId="0" fontId="6" fillId="4" borderId="53" xfId="0" applyFont="1" applyFill="1" applyBorder="1" applyAlignment="1" applyProtection="1">
      <alignment horizontal="center" vertical="center" wrapText="1"/>
    </xf>
    <xf numFmtId="0" fontId="10" fillId="0" borderId="82" xfId="0" applyFont="1" applyBorder="1">
      <alignment vertical="center"/>
    </xf>
    <xf numFmtId="0" fontId="9" fillId="0" borderId="69" xfId="0" applyFont="1" applyBorder="1" applyAlignment="1" applyProtection="1">
      <alignment horizontal="center" vertical="center"/>
    </xf>
    <xf numFmtId="0" fontId="10" fillId="0" borderId="83" xfId="0" applyFont="1" applyBorder="1">
      <alignment vertical="center"/>
    </xf>
    <xf numFmtId="0" fontId="9" fillId="0" borderId="26" xfId="0" applyFont="1" applyBorder="1" applyAlignment="1" applyProtection="1">
      <alignment horizontal="center" vertical="center"/>
    </xf>
    <xf numFmtId="0" fontId="9" fillId="0" borderId="73" xfId="0" applyFont="1" applyBorder="1" applyAlignment="1" applyProtection="1">
      <alignment horizontal="center" vertical="center"/>
    </xf>
    <xf numFmtId="0" fontId="9" fillId="0" borderId="84" xfId="0" applyFont="1" applyBorder="1" applyAlignment="1" applyProtection="1">
      <alignment horizontal="center" vertical="center" wrapText="1"/>
    </xf>
    <xf numFmtId="0" fontId="10" fillId="0" borderId="85" xfId="0" applyFont="1" applyBorder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3" borderId="75" xfId="0" applyFont="1" applyFill="1" applyBorder="1" applyAlignment="1" applyProtection="1">
      <alignment horizontal="center" vertical="center" wrapText="1"/>
    </xf>
    <xf numFmtId="0" fontId="7" fillId="3" borderId="86" xfId="0" applyFont="1" applyFill="1" applyBorder="1" applyAlignment="1" applyProtection="1">
      <alignment horizontal="center" vertical="center" wrapText="1"/>
    </xf>
    <xf numFmtId="0" fontId="4" fillId="0" borderId="73" xfId="0" applyFont="1" applyBorder="1" applyAlignment="1" applyProtection="1">
      <alignment horizontal="center" vertical="center"/>
    </xf>
    <xf numFmtId="0" fontId="6" fillId="0" borderId="53" xfId="0" applyFont="1" applyBorder="1" applyAlignment="1" applyProtection="1">
      <alignment vertical="center" wrapText="1"/>
    </xf>
    <xf numFmtId="0" fontId="6" fillId="0" borderId="38" xfId="0" applyFont="1" applyBorder="1" applyAlignment="1" applyProtection="1">
      <alignment vertical="center" wrapText="1"/>
    </xf>
    <xf numFmtId="0" fontId="6" fillId="0" borderId="39" xfId="0" applyFont="1" applyBorder="1" applyAlignment="1" applyProtection="1">
      <alignment vertical="center" wrapText="1"/>
    </xf>
    <xf numFmtId="0" fontId="6" fillId="4" borderId="53" xfId="0" applyFont="1" applyFill="1" applyBorder="1" applyAlignment="1" applyProtection="1">
      <alignment vertical="center" wrapText="1"/>
    </xf>
    <xf numFmtId="0" fontId="6" fillId="4" borderId="38" xfId="0" applyFont="1" applyFill="1" applyBorder="1" applyAlignment="1" applyProtection="1">
      <alignment vertical="center" wrapText="1"/>
    </xf>
    <xf numFmtId="0" fontId="6" fillId="4" borderId="39" xfId="0" applyFont="1" applyFill="1" applyBorder="1" applyAlignment="1" applyProtection="1">
      <alignment vertical="center" wrapText="1"/>
    </xf>
    <xf numFmtId="0" fontId="10" fillId="0" borderId="47" xfId="0" applyFont="1" applyBorder="1">
      <alignment vertical="center"/>
    </xf>
    <xf numFmtId="0" fontId="9" fillId="0" borderId="63" xfId="0" applyFont="1" applyBorder="1" applyAlignment="1" applyProtection="1">
      <alignment horizontal="center" vertical="center"/>
    </xf>
    <xf numFmtId="0" fontId="9" fillId="0" borderId="80" xfId="0" applyFont="1" applyBorder="1" applyAlignment="1" applyProtection="1">
      <alignment horizontal="center" vertical="center" wrapText="1"/>
    </xf>
    <xf numFmtId="0" fontId="7" fillId="0" borderId="41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7" fillId="3" borderId="69" xfId="0" applyFont="1" applyFill="1" applyBorder="1" applyAlignment="1" applyProtection="1">
      <alignment horizontal="center" vertical="center" wrapText="1"/>
    </xf>
    <xf numFmtId="0" fontId="7" fillId="3" borderId="62" xfId="0" applyFont="1" applyFill="1" applyBorder="1" applyAlignment="1" applyProtection="1">
      <alignment horizontal="center" vertical="center"/>
    </xf>
    <xf numFmtId="0" fontId="7" fillId="3" borderId="16" xfId="0" applyFont="1" applyFill="1" applyBorder="1" applyAlignment="1" applyProtection="1">
      <alignment horizontal="center" vertical="center"/>
    </xf>
    <xf numFmtId="0" fontId="9" fillId="0" borderId="87" xfId="0" applyFont="1" applyBorder="1" applyAlignment="1" applyProtection="1">
      <alignment horizontal="center" vertical="center"/>
    </xf>
    <xf numFmtId="0" fontId="9" fillId="0" borderId="60" xfId="0" applyFont="1" applyBorder="1" applyProtection="1">
      <alignment vertical="center"/>
    </xf>
    <xf numFmtId="0" fontId="9" fillId="0" borderId="88" xfId="0" applyFont="1" applyBorder="1" applyAlignment="1" applyProtection="1">
      <alignment horizontal="center" vertical="center" wrapText="1"/>
    </xf>
    <xf numFmtId="0" fontId="6" fillId="0" borderId="42" xfId="0" applyFont="1" applyBorder="1" applyAlignment="1" applyProtection="1">
      <alignment vertical="center" wrapText="1"/>
    </xf>
    <xf numFmtId="0" fontId="6" fillId="0" borderId="42" xfId="0" applyFont="1" applyBorder="1" applyAlignment="1" applyProtection="1">
      <alignment horizontal="center" vertical="center" wrapText="1"/>
    </xf>
    <xf numFmtId="0" fontId="6" fillId="4" borderId="42" xfId="0" applyFont="1" applyFill="1" applyBorder="1" applyAlignment="1" applyProtection="1">
      <alignment vertical="center" wrapText="1"/>
    </xf>
    <xf numFmtId="0" fontId="6" fillId="4" borderId="42" xfId="0" applyFont="1" applyFill="1" applyBorder="1" applyAlignment="1" applyProtection="1">
      <alignment horizontal="center" vertical="center" wrapText="1"/>
    </xf>
    <xf numFmtId="0" fontId="9" fillId="0" borderId="89" xfId="0" applyFont="1" applyBorder="1" applyAlignment="1" applyProtection="1">
      <alignment horizontal="center" vertical="center"/>
    </xf>
    <xf numFmtId="0" fontId="9" fillId="0" borderId="90" xfId="0" applyFont="1" applyBorder="1" applyAlignment="1" applyProtection="1">
      <alignment horizontal="center" vertical="center"/>
    </xf>
    <xf numFmtId="0" fontId="9" fillId="0" borderId="58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7" fillId="3" borderId="91" xfId="0" applyFont="1" applyFill="1" applyBorder="1" applyAlignment="1" applyProtection="1">
      <alignment horizontal="center" vertical="center"/>
    </xf>
    <xf numFmtId="0" fontId="7" fillId="3" borderId="36" xfId="0" applyFont="1" applyFill="1" applyBorder="1" applyAlignment="1" applyProtection="1">
      <alignment horizontal="center" vertical="center"/>
    </xf>
    <xf numFmtId="0" fontId="7" fillId="3" borderId="92" xfId="0" applyFont="1" applyFill="1" applyBorder="1" applyAlignment="1" applyProtection="1">
      <alignment horizontal="center" vertical="center"/>
    </xf>
    <xf numFmtId="0" fontId="6" fillId="0" borderId="54" xfId="0" applyFont="1" applyBorder="1" applyAlignment="1" applyProtection="1">
      <alignment horizontal="center" vertical="center" wrapText="1"/>
    </xf>
    <xf numFmtId="0" fontId="6" fillId="4" borderId="54" xfId="0" applyFont="1" applyFill="1" applyBorder="1" applyAlignment="1" applyProtection="1">
      <alignment horizontal="center" vertical="center" wrapText="1"/>
    </xf>
    <xf numFmtId="0" fontId="9" fillId="0" borderId="35" xfId="0" applyFont="1" applyBorder="1" applyAlignment="1" applyProtection="1">
      <alignment horizontal="center" vertical="center"/>
    </xf>
    <xf numFmtId="0" fontId="9" fillId="0" borderId="87" xfId="0" applyFont="1" applyBorder="1" applyProtection="1">
      <alignment vertical="center"/>
    </xf>
    <xf numFmtId="0" fontId="9" fillId="0" borderId="21" xfId="0" applyFont="1" applyBorder="1" applyAlignment="1" applyProtection="1">
      <alignment horizontal="center" vertical="center"/>
    </xf>
    <xf numFmtId="0" fontId="9" fillId="0" borderId="51" xfId="0" applyFont="1" applyBorder="1" applyAlignment="1" applyProtection="1">
      <alignment horizontal="center" vertical="center"/>
    </xf>
    <xf numFmtId="0" fontId="9" fillId="0" borderId="93" xfId="0" applyFont="1" applyBorder="1" applyAlignment="1" applyProtection="1">
      <alignment horizontal="center" vertical="center" wrapText="1"/>
    </xf>
    <xf numFmtId="0" fontId="9" fillId="0" borderId="94" xfId="0" applyFont="1" applyBorder="1" applyAlignment="1" applyProtection="1">
      <alignment horizontal="center" vertical="center" wrapText="1"/>
    </xf>
    <xf numFmtId="0" fontId="7" fillId="3" borderId="44" xfId="0" applyFont="1" applyFill="1" applyBorder="1" applyAlignment="1" applyProtection="1">
      <alignment horizontal="center" vertical="center" wrapText="1"/>
    </xf>
    <xf numFmtId="0" fontId="7" fillId="3" borderId="95" xfId="0" applyFont="1" applyFill="1" applyBorder="1" applyAlignment="1" applyProtection="1">
      <alignment horizontal="center" vertical="center"/>
    </xf>
    <xf numFmtId="0" fontId="7" fillId="3" borderId="96" xfId="0" applyFont="1" applyFill="1" applyBorder="1" applyAlignment="1" applyProtection="1">
      <alignment horizontal="center" vertical="center"/>
    </xf>
    <xf numFmtId="0" fontId="7" fillId="3" borderId="22" xfId="0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 applyProtection="1">
      <alignment horizontal="center" vertical="center"/>
    </xf>
    <xf numFmtId="0" fontId="10" fillId="0" borderId="97" xfId="0" applyFont="1" applyBorder="1">
      <alignment vertical="center"/>
    </xf>
    <xf numFmtId="0" fontId="7" fillId="3" borderId="98" xfId="0" applyFont="1" applyFill="1" applyBorder="1" applyAlignment="1" applyProtection="1">
      <alignment horizontal="center" vertical="center"/>
    </xf>
    <xf numFmtId="0" fontId="7" fillId="3" borderId="99" xfId="0" applyFont="1" applyFill="1" applyBorder="1" applyAlignment="1" applyProtection="1">
      <alignment horizontal="center" vertical="center"/>
    </xf>
    <xf numFmtId="0" fontId="1" fillId="0" borderId="53" xfId="0" applyFont="1" applyBorder="1" applyAlignment="1" applyProtection="1">
      <alignment horizontal="center" vertical="center" wrapText="1"/>
    </xf>
    <xf numFmtId="0" fontId="1" fillId="4" borderId="53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0" xfId="0" applyFont="1" applyBorder="1" applyAlignment="1" applyProtection="1">
      <alignment horizontal="center" vertical="center"/>
    </xf>
    <xf numFmtId="0" fontId="6" fillId="0" borderId="58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4" fillId="0" borderId="101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4" fillId="0" borderId="102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/>
    </xf>
    <xf numFmtId="0" fontId="4" fillId="0" borderId="103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4" fillId="0" borderId="104" xfId="0" applyFont="1" applyBorder="1" applyAlignment="1" applyProtection="1">
      <alignment horizontal="center" vertical="center" wrapText="1"/>
    </xf>
    <xf numFmtId="0" fontId="4" fillId="0" borderId="56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35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14" fillId="0" borderId="0" xfId="0" applyFont="1">
      <alignment vertical="center"/>
    </xf>
    <xf numFmtId="0" fontId="6" fillId="5" borderId="0" xfId="0" applyFont="1" applyFill="1">
      <alignment vertical="center"/>
    </xf>
    <xf numFmtId="0" fontId="14" fillId="5" borderId="0" xfId="0" applyFont="1" applyFill="1">
      <alignment vertical="center"/>
    </xf>
    <xf numFmtId="0" fontId="14" fillId="6" borderId="81" xfId="0" applyFont="1" applyFill="1" applyBorder="1" applyProtection="1">
      <alignment vertical="center"/>
    </xf>
    <xf numFmtId="0" fontId="15" fillId="7" borderId="100" xfId="0" applyFont="1" applyFill="1" applyBorder="1" applyAlignment="1" applyProtection="1">
      <alignment horizontal="center"/>
    </xf>
    <xf numFmtId="0" fontId="16" fillId="4" borderId="105" xfId="0" applyFont="1" applyFill="1" applyBorder="1" applyAlignment="1" applyProtection="1">
      <alignment horizontal="center"/>
    </xf>
    <xf numFmtId="0" fontId="15" fillId="7" borderId="105" xfId="0" applyFont="1" applyFill="1" applyBorder="1" applyAlignment="1" applyProtection="1">
      <alignment horizontal="center"/>
    </xf>
    <xf numFmtId="0" fontId="15" fillId="7" borderId="106" xfId="0" applyFont="1" applyFill="1" applyBorder="1" applyAlignment="1" applyProtection="1">
      <alignment horizontal="center"/>
    </xf>
    <xf numFmtId="0" fontId="14" fillId="6" borderId="26" xfId="0" applyFont="1" applyFill="1" applyBorder="1" applyProtection="1">
      <alignment vertical="center"/>
    </xf>
    <xf numFmtId="0" fontId="17" fillId="0" borderId="0" xfId="0" applyFont="1">
      <alignment vertical="center"/>
    </xf>
    <xf numFmtId="0" fontId="14" fillId="6" borderId="11" xfId="0" applyFont="1" applyFill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ill>
        <patternFill patternType="solid">
          <bgColor rgb="FF92D05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26"/>
  <sheetViews>
    <sheetView workbookViewId="0">
      <selection activeCell="A1" sqref="A1"/>
    </sheetView>
  </sheetViews>
  <sheetFormatPr defaultColWidth="8.16666666666667" defaultRowHeight="12.75" customHeight="1" outlineLevelCol="2"/>
  <cols>
    <col min="1" max="1" width="26.8333333333333" style="298" customWidth="1"/>
    <col min="2" max="2" width="1.16666666666667" style="298" customWidth="1"/>
    <col min="3" max="3" width="28.8333333333333" style="298" customWidth="1"/>
    <col min="4" max="40" width="8.16666666666667" style="298" customWidth="1"/>
  </cols>
  <sheetData>
    <row r="1" customHeight="1" spans="1:1">
      <c r="A1" s="299" t="s">
        <v>0</v>
      </c>
    </row>
    <row r="2" ht="13.5" customHeight="1" spans="1:1">
      <c r="A2" s="299" t="s">
        <v>1</v>
      </c>
    </row>
    <row r="3" ht="13.5" customHeight="1" spans="1:3">
      <c r="A3" s="300" t="s">
        <v>2</v>
      </c>
      <c r="C3" s="301" t="s">
        <v>3</v>
      </c>
    </row>
    <row r="4" customHeight="1" spans="1:1">
      <c r="A4" s="300">
        <v>3</v>
      </c>
    </row>
    <row r="6" ht="13.5" customHeight="1"/>
    <row r="7" customHeight="1" spans="1:1">
      <c r="A7" s="302" t="s">
        <v>4</v>
      </c>
    </row>
    <row r="8" customHeight="1" spans="1:1">
      <c r="A8" s="303" t="s">
        <v>5</v>
      </c>
    </row>
    <row r="9" customHeight="1" spans="1:1">
      <c r="A9" s="304" t="s">
        <v>6</v>
      </c>
    </row>
    <row r="10" customHeight="1" spans="1:1">
      <c r="A10" s="303" t="s">
        <v>7</v>
      </c>
    </row>
    <row r="11" ht="13.5" customHeight="1" spans="1:1">
      <c r="A11" s="305" t="s">
        <v>8</v>
      </c>
    </row>
    <row r="13" ht="13.5" customHeight="1"/>
    <row r="14" ht="13.5" customHeight="1" spans="1:1">
      <c r="A14" s="301" t="s">
        <v>9</v>
      </c>
    </row>
    <row r="16" ht="13.5" customHeight="1"/>
    <row r="17" ht="13.5" customHeight="1" spans="3:3">
      <c r="C17" s="301" t="s">
        <v>10</v>
      </c>
    </row>
    <row r="20" customHeight="1" spans="1:1">
      <c r="A20" s="306" t="s">
        <v>11</v>
      </c>
    </row>
    <row r="21" ht="14.25" customHeight="1" spans="3:3">
      <c r="C21" s="307"/>
    </row>
    <row r="26" ht="13.5" customHeight="1" spans="3:3">
      <c r="C26" s="308" t="s">
        <v>12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C41"/>
  <sheetViews>
    <sheetView workbookViewId="0">
      <selection activeCell="A35" sqref="A35:AX35"/>
    </sheetView>
  </sheetViews>
  <sheetFormatPr defaultColWidth="9" defaultRowHeight="15.75" customHeight="1"/>
  <cols>
    <col min="1" max="1" width="9.83333333333333" style="4" customWidth="1"/>
    <col min="2" max="4" width="3.83333333333333" style="4" customWidth="1"/>
    <col min="5" max="5" width="2.625" style="4" customWidth="1"/>
    <col min="6" max="14" width="3.83333333333333" style="4" customWidth="1"/>
    <col min="15" max="15" width="2.375" style="4" customWidth="1"/>
    <col min="16" max="24" width="3.83333333333333" style="4" customWidth="1"/>
    <col min="25" max="25" width="2.375" style="4" customWidth="1"/>
    <col min="26" max="34" width="3.83333333333333" style="4" customWidth="1"/>
    <col min="35" max="35" width="2.375" style="4" customWidth="1"/>
    <col min="36" max="44" width="3.83333333333333" style="4" customWidth="1"/>
    <col min="45" max="45" width="2.25" style="4" customWidth="1"/>
    <col min="46" max="81" width="3.83333333333333" style="4" customWidth="1"/>
  </cols>
  <sheetData>
    <row r="1" customHeight="1" spans="1:77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279"/>
      <c r="AZ1" s="279"/>
      <c r="BA1" s="280"/>
      <c r="BB1" s="280"/>
      <c r="BC1" s="280"/>
      <c r="BD1" s="280"/>
      <c r="BE1" s="280"/>
      <c r="BF1" s="280"/>
      <c r="BG1" s="280"/>
      <c r="BH1" s="280"/>
      <c r="BI1" s="280"/>
      <c r="BJ1" s="280"/>
      <c r="BK1" s="280"/>
      <c r="BL1" s="280"/>
      <c r="BM1" s="280"/>
      <c r="BN1" s="280"/>
      <c r="BO1" s="280"/>
      <c r="BP1" s="280"/>
      <c r="BQ1" s="280"/>
      <c r="BR1" s="280"/>
      <c r="BS1" s="280"/>
      <c r="BT1" s="280"/>
      <c r="BU1" s="280"/>
      <c r="BV1" s="280"/>
      <c r="BW1" s="280"/>
      <c r="BX1" s="280"/>
      <c r="BY1" s="280"/>
    </row>
    <row r="2" customHeight="1" spans="1:77">
      <c r="A2" s="152" t="s">
        <v>14</v>
      </c>
      <c r="B2" s="153" t="s">
        <v>15</v>
      </c>
      <c r="C2" s="154"/>
      <c r="D2" s="154"/>
      <c r="E2" s="154"/>
      <c r="F2" s="154"/>
      <c r="G2" s="154"/>
      <c r="H2" s="154"/>
      <c r="I2" s="154"/>
      <c r="J2" s="154"/>
      <c r="K2" s="220"/>
      <c r="L2" s="153" t="s">
        <v>16</v>
      </c>
      <c r="M2" s="154"/>
      <c r="N2" s="154"/>
      <c r="O2" s="154"/>
      <c r="P2" s="154"/>
      <c r="Q2" s="154"/>
      <c r="R2" s="154"/>
      <c r="S2" s="154"/>
      <c r="T2" s="154"/>
      <c r="U2" s="220"/>
      <c r="V2" s="153" t="s">
        <v>17</v>
      </c>
      <c r="W2" s="154"/>
      <c r="X2" s="154"/>
      <c r="Y2" s="154"/>
      <c r="Z2" s="154"/>
      <c r="AA2" s="154"/>
      <c r="AB2" s="154"/>
      <c r="AC2" s="154"/>
      <c r="AD2" s="154"/>
      <c r="AE2" s="220"/>
      <c r="AF2" s="153" t="s">
        <v>18</v>
      </c>
      <c r="AG2" s="154"/>
      <c r="AH2" s="154"/>
      <c r="AI2" s="154"/>
      <c r="AJ2" s="154"/>
      <c r="AK2" s="154"/>
      <c r="AL2" s="154"/>
      <c r="AM2" s="154"/>
      <c r="AN2" s="154"/>
      <c r="AO2" s="220"/>
      <c r="AP2" s="153" t="s">
        <v>19</v>
      </c>
      <c r="AQ2" s="154"/>
      <c r="AR2" s="154"/>
      <c r="AS2" s="154"/>
      <c r="AT2" s="154"/>
      <c r="AU2" s="154"/>
      <c r="AV2" s="154"/>
      <c r="AW2" s="154"/>
      <c r="AX2" s="154"/>
      <c r="AY2" s="220"/>
      <c r="AZ2" s="281"/>
      <c r="BA2" s="280"/>
      <c r="BB2" s="280"/>
      <c r="BC2" s="280"/>
      <c r="BD2" s="280"/>
      <c r="BE2" s="280"/>
      <c r="BF2" s="280"/>
      <c r="BG2" s="280"/>
      <c r="BH2" s="280"/>
      <c r="BI2" s="280"/>
      <c r="BJ2" s="280"/>
      <c r="BK2" s="280"/>
      <c r="BL2" s="280"/>
      <c r="BM2" s="280"/>
      <c r="BN2" s="280"/>
      <c r="BO2" s="280"/>
      <c r="BP2" s="280"/>
      <c r="BQ2" s="280"/>
      <c r="BR2" s="280"/>
      <c r="BS2" s="280"/>
      <c r="BT2" s="280"/>
      <c r="BU2" s="280"/>
      <c r="BV2" s="280"/>
      <c r="BW2" s="280"/>
      <c r="BX2" s="280"/>
      <c r="BY2" s="280"/>
    </row>
    <row r="3" customHeight="1" spans="1:77">
      <c r="A3" s="155" t="s">
        <v>20</v>
      </c>
      <c r="B3" s="156" t="s">
        <v>21</v>
      </c>
      <c r="C3" s="157"/>
      <c r="D3" s="157"/>
      <c r="E3" s="157"/>
      <c r="F3" s="157"/>
      <c r="G3" s="158"/>
      <c r="H3" s="159" t="s">
        <v>22</v>
      </c>
      <c r="I3" s="171"/>
      <c r="J3" s="171"/>
      <c r="K3" s="171"/>
      <c r="L3" s="221" t="s">
        <v>21</v>
      </c>
      <c r="M3" s="222"/>
      <c r="N3" s="222"/>
      <c r="O3" s="222"/>
      <c r="P3" s="222"/>
      <c r="Q3" s="239"/>
      <c r="R3" s="221" t="s">
        <v>22</v>
      </c>
      <c r="S3" s="222"/>
      <c r="T3" s="222"/>
      <c r="U3" s="239"/>
      <c r="V3" s="221" t="s">
        <v>21</v>
      </c>
      <c r="W3" s="222"/>
      <c r="X3" s="222"/>
      <c r="Y3" s="222"/>
      <c r="Z3" s="222"/>
      <c r="AA3" s="239"/>
      <c r="AB3" s="159" t="s">
        <v>22</v>
      </c>
      <c r="AC3" s="171"/>
      <c r="AD3" s="171"/>
      <c r="AE3" s="171"/>
      <c r="AF3" s="247" t="s">
        <v>21</v>
      </c>
      <c r="AG3" s="171"/>
      <c r="AH3" s="171"/>
      <c r="AI3" s="171"/>
      <c r="AJ3" s="171"/>
      <c r="AK3" s="171"/>
      <c r="AL3" s="247" t="s">
        <v>22</v>
      </c>
      <c r="AM3" s="171"/>
      <c r="AN3" s="171"/>
      <c r="AO3" s="171"/>
      <c r="AP3" s="153" t="s">
        <v>21</v>
      </c>
      <c r="AQ3" s="154"/>
      <c r="AR3" s="154"/>
      <c r="AS3" s="154"/>
      <c r="AT3" s="154"/>
      <c r="AU3" s="220"/>
      <c r="AV3" s="153" t="s">
        <v>22</v>
      </c>
      <c r="AW3" s="154"/>
      <c r="AX3" s="154"/>
      <c r="AY3" s="220"/>
      <c r="AZ3" s="281"/>
      <c r="BA3" s="280"/>
      <c r="BB3" s="280"/>
      <c r="BC3" s="280"/>
      <c r="BD3" s="280"/>
      <c r="BE3" s="280"/>
      <c r="BF3" s="280"/>
      <c r="BG3" s="280"/>
      <c r="BH3" s="280"/>
      <c r="BI3" s="280"/>
      <c r="BJ3" s="280"/>
      <c r="BK3" s="280"/>
      <c r="BL3" s="280"/>
      <c r="BM3" s="280"/>
      <c r="BN3" s="280"/>
      <c r="BO3" s="280"/>
      <c r="BP3" s="280"/>
      <c r="BQ3" s="280"/>
      <c r="BR3" s="280"/>
      <c r="BS3" s="280"/>
      <c r="BT3" s="280"/>
      <c r="BU3" s="280"/>
      <c r="BV3" s="280"/>
      <c r="BW3" s="280"/>
      <c r="BX3" s="280"/>
      <c r="BY3" s="280"/>
    </row>
    <row r="4" customHeight="1" spans="1:81">
      <c r="A4" s="160" t="s">
        <v>23</v>
      </c>
      <c r="B4" s="161" t="s">
        <v>24</v>
      </c>
      <c r="C4" s="162">
        <v>1</v>
      </c>
      <c r="D4" s="162">
        <v>2</v>
      </c>
      <c r="E4" s="162"/>
      <c r="F4" s="162">
        <v>3</v>
      </c>
      <c r="G4" s="163">
        <v>4</v>
      </c>
      <c r="H4" s="164">
        <v>5</v>
      </c>
      <c r="I4" s="223">
        <v>6</v>
      </c>
      <c r="J4" s="223">
        <v>7</v>
      </c>
      <c r="K4" s="224">
        <v>8</v>
      </c>
      <c r="L4" s="161" t="s">
        <v>24</v>
      </c>
      <c r="M4" s="162">
        <v>1</v>
      </c>
      <c r="N4" s="162">
        <v>2</v>
      </c>
      <c r="O4" s="162"/>
      <c r="P4" s="162">
        <v>3</v>
      </c>
      <c r="Q4" s="163">
        <v>4</v>
      </c>
      <c r="R4" s="240">
        <v>5</v>
      </c>
      <c r="S4" s="162">
        <v>6</v>
      </c>
      <c r="T4" s="162">
        <v>7</v>
      </c>
      <c r="U4" s="163">
        <v>8</v>
      </c>
      <c r="V4" s="161" t="s">
        <v>24</v>
      </c>
      <c r="W4" s="162">
        <v>1</v>
      </c>
      <c r="X4" s="162">
        <v>2</v>
      </c>
      <c r="Y4" s="162"/>
      <c r="Z4" s="162">
        <v>3</v>
      </c>
      <c r="AA4" s="163">
        <v>4</v>
      </c>
      <c r="AB4" s="164">
        <v>5</v>
      </c>
      <c r="AC4" s="223">
        <v>6</v>
      </c>
      <c r="AD4" s="223">
        <v>7</v>
      </c>
      <c r="AE4" s="224">
        <v>8</v>
      </c>
      <c r="AF4" s="248" t="s">
        <v>24</v>
      </c>
      <c r="AG4" s="254">
        <v>1</v>
      </c>
      <c r="AH4" s="254">
        <v>2</v>
      </c>
      <c r="AI4" s="254"/>
      <c r="AJ4" s="254">
        <v>3</v>
      </c>
      <c r="AK4" s="255">
        <v>4</v>
      </c>
      <c r="AL4" s="256">
        <v>5</v>
      </c>
      <c r="AM4" s="257">
        <v>6</v>
      </c>
      <c r="AN4" s="257">
        <v>7</v>
      </c>
      <c r="AO4" s="263">
        <v>8</v>
      </c>
      <c r="AP4" s="264" t="s">
        <v>24</v>
      </c>
      <c r="AQ4" s="265">
        <v>1</v>
      </c>
      <c r="AR4" s="265">
        <v>2</v>
      </c>
      <c r="AS4" s="265"/>
      <c r="AT4" s="265">
        <v>3</v>
      </c>
      <c r="AU4" s="266">
        <v>4</v>
      </c>
      <c r="AV4" s="247">
        <v>5</v>
      </c>
      <c r="AW4" s="265">
        <v>6</v>
      </c>
      <c r="AX4" s="265">
        <v>7</v>
      </c>
      <c r="AY4" s="266">
        <v>8</v>
      </c>
      <c r="AZ4" s="282" t="s">
        <v>25</v>
      </c>
      <c r="BA4" s="283" t="s">
        <v>26</v>
      </c>
      <c r="BB4" s="284" t="s">
        <v>27</v>
      </c>
      <c r="BC4" s="285" t="s">
        <v>28</v>
      </c>
      <c r="BD4" s="284" t="s">
        <v>29</v>
      </c>
      <c r="BE4" s="285" t="s">
        <v>30</v>
      </c>
      <c r="BF4" s="284" t="s">
        <v>31</v>
      </c>
      <c r="BG4" s="284" t="s">
        <v>32</v>
      </c>
      <c r="BH4" s="285" t="s">
        <v>33</v>
      </c>
      <c r="BI4" s="284" t="s">
        <v>34</v>
      </c>
      <c r="BJ4" s="284" t="s">
        <v>35</v>
      </c>
      <c r="BK4" s="284" t="s">
        <v>36</v>
      </c>
      <c r="BL4" s="284" t="s">
        <v>37</v>
      </c>
      <c r="BM4" s="284" t="s">
        <v>38</v>
      </c>
      <c r="BN4" s="284" t="s">
        <v>39</v>
      </c>
      <c r="BO4" s="284" t="s">
        <v>40</v>
      </c>
      <c r="BP4" s="284" t="s">
        <v>41</v>
      </c>
      <c r="BQ4" s="284" t="s">
        <v>42</v>
      </c>
      <c r="BR4" s="284" t="s">
        <v>43</v>
      </c>
      <c r="BS4" s="284" t="s">
        <v>44</v>
      </c>
      <c r="BT4" s="284" t="s">
        <v>45</v>
      </c>
      <c r="BU4" s="284" t="s">
        <v>46</v>
      </c>
      <c r="BV4" s="284" t="s">
        <v>47</v>
      </c>
      <c r="BW4" s="284" t="s">
        <v>48</v>
      </c>
      <c r="BX4" s="284" t="s">
        <v>49</v>
      </c>
      <c r="BY4" s="284" t="s">
        <v>50</v>
      </c>
      <c r="BZ4" s="284" t="s">
        <v>51</v>
      </c>
      <c r="CA4" s="284" t="s">
        <v>52</v>
      </c>
      <c r="CB4" s="284" t="s">
        <v>53</v>
      </c>
      <c r="CC4" s="296" t="s">
        <v>54</v>
      </c>
    </row>
    <row r="5" ht="21" customHeight="1" spans="1:81">
      <c r="A5" s="165" t="s">
        <v>55</v>
      </c>
      <c r="B5" s="166" t="s">
        <v>56</v>
      </c>
      <c r="C5" s="167"/>
      <c r="D5" s="167"/>
      <c r="E5" s="30" t="s">
        <v>57</v>
      </c>
      <c r="F5" s="167"/>
      <c r="G5" s="168"/>
      <c r="H5" s="169" t="s">
        <v>41</v>
      </c>
      <c r="I5" s="180"/>
      <c r="J5" s="180"/>
      <c r="K5" s="225" t="s">
        <v>58</v>
      </c>
      <c r="L5" s="166" t="s">
        <v>56</v>
      </c>
      <c r="M5" s="167"/>
      <c r="N5" s="167"/>
      <c r="O5" s="30" t="s">
        <v>57</v>
      </c>
      <c r="P5" s="167"/>
      <c r="Q5" s="168"/>
      <c r="R5" s="169"/>
      <c r="S5" s="180"/>
      <c r="T5" s="180"/>
      <c r="U5" s="225" t="s">
        <v>58</v>
      </c>
      <c r="V5" s="241" t="s">
        <v>56</v>
      </c>
      <c r="W5" s="180"/>
      <c r="X5" s="180"/>
      <c r="Y5" s="181" t="s">
        <v>57</v>
      </c>
      <c r="Z5" s="180"/>
      <c r="AA5" s="182"/>
      <c r="AB5" s="169"/>
      <c r="AC5" s="180" t="s">
        <v>41</v>
      </c>
      <c r="AD5" s="180"/>
      <c r="AE5" s="225" t="s">
        <v>59</v>
      </c>
      <c r="AF5" s="249" t="s">
        <v>56</v>
      </c>
      <c r="AG5" s="180"/>
      <c r="AH5" s="180"/>
      <c r="AI5" s="181" t="s">
        <v>57</v>
      </c>
      <c r="AJ5" s="180"/>
      <c r="AK5" s="182"/>
      <c r="AL5" s="169"/>
      <c r="AM5" s="180"/>
      <c r="AN5" s="180"/>
      <c r="AO5" s="267" t="s">
        <v>58</v>
      </c>
      <c r="AP5" s="179" t="s">
        <v>56</v>
      </c>
      <c r="AQ5" s="180"/>
      <c r="AR5" s="180"/>
      <c r="AS5" s="181" t="s">
        <v>57</v>
      </c>
      <c r="AT5" s="180"/>
      <c r="AU5" s="182" t="s">
        <v>41</v>
      </c>
      <c r="AV5" s="169"/>
      <c r="AW5" s="180"/>
      <c r="AX5" s="180"/>
      <c r="AY5" s="225" t="s">
        <v>58</v>
      </c>
      <c r="AZ5" s="286">
        <v>1</v>
      </c>
      <c r="BA5" s="287">
        <f t="shared" ref="BA5:BA34" si="0">COUNTIF(C5:AX5,"文")</f>
        <v>0</v>
      </c>
      <c r="BB5" s="288">
        <f>COUNTIF(D5:AX5,"写作")</f>
        <v>0</v>
      </c>
      <c r="BC5" s="288">
        <f t="shared" ref="BC5:BC34" si="1">COUNTIF(F5:BA5,"诵读")</f>
        <v>0</v>
      </c>
      <c r="BD5" s="288">
        <f t="shared" ref="BD5:BD34" si="2">COUNTIF(C5:AX5,"数")</f>
        <v>0</v>
      </c>
      <c r="BE5" s="288">
        <f t="shared" ref="BE5:BE34" si="3">COUNTIF(C5:AX5,"数训")</f>
        <v>0</v>
      </c>
      <c r="BF5" s="288">
        <f t="shared" ref="BF5:BF34" si="4">COUNTIF(C5:AX5,"英")</f>
        <v>0</v>
      </c>
      <c r="BG5" s="288">
        <f t="shared" ref="BG5:BG34" si="5">COUNTIF(D5:AZ5,"英写")</f>
        <v>0</v>
      </c>
      <c r="BH5" s="288">
        <f t="shared" ref="BH5:BH34" si="6">COUNTIF(F5:AX5,"英口")</f>
        <v>0</v>
      </c>
      <c r="BI5" s="288">
        <f t="shared" ref="BI5:BI34" si="7">COUNTIF(C5:AX5,"道法")</f>
        <v>0</v>
      </c>
      <c r="BJ5" s="288">
        <f t="shared" ref="BJ5:BJ34" si="8">COUNTIF(C5:AX5,"史")</f>
        <v>0</v>
      </c>
      <c r="BK5" s="288">
        <f t="shared" ref="BK5:BK34" si="9">COUNTIF(C5:AX5,"地")</f>
        <v>0</v>
      </c>
      <c r="BL5" s="288">
        <f t="shared" ref="BL5:BL34" si="10">COUNTIF(C5:AX5,"物")</f>
        <v>0</v>
      </c>
      <c r="BM5" s="288">
        <f t="shared" ref="BM5:BM34" si="11">COUNTIF(C5:AX5,"化")</f>
        <v>0</v>
      </c>
      <c r="BN5" s="288">
        <f t="shared" ref="BN5:BN34" si="12">COUNTIF(C5:AX5,"生")</f>
        <v>0</v>
      </c>
      <c r="BO5" s="288">
        <f t="shared" ref="BO5:BO24" si="13">COUNTIF(C5:AX5,"体3")</f>
        <v>0</v>
      </c>
      <c r="BP5" s="288">
        <f t="shared" ref="BP5:BP34" si="14">COUNTIF(C5:AX5,"体")</f>
        <v>3</v>
      </c>
      <c r="BQ5" s="288">
        <f t="shared" ref="BQ5:BQ34" si="15">COUNTIF(C5:AX5,"劳")</f>
        <v>0</v>
      </c>
      <c r="BR5" s="288">
        <f t="shared" ref="BR5:BR34" si="16">COUNTIF(C5:AX5,"音")</f>
        <v>0</v>
      </c>
      <c r="BS5" s="288">
        <f t="shared" ref="BS5:BS34" si="17">COUNTIF(C5:AX5,"实践")</f>
        <v>0</v>
      </c>
      <c r="BT5" s="288">
        <f t="shared" ref="BT5:BT34" si="18">COUNTIF(C5:AX5,"美")</f>
        <v>0</v>
      </c>
      <c r="BU5" s="288">
        <f t="shared" ref="BU5:BU34" si="19">COUNTIF(C5:AX5,"心")</f>
        <v>0</v>
      </c>
      <c r="BV5" s="288">
        <f t="shared" ref="BV5:BV34" si="20">COUNTIF(C5:AX5,"信")</f>
        <v>0</v>
      </c>
      <c r="BW5" s="288">
        <f t="shared" ref="BW5:BW24" si="21">COUNTIF(C5:AX5,"研究")</f>
        <v>0</v>
      </c>
      <c r="BX5" s="288">
        <f>COUNTIF(C5:AX5,"少队")</f>
        <v>0</v>
      </c>
      <c r="BY5" s="288">
        <f t="shared" ref="BY5:BY14" si="22">COUNTIF(C5:AT5,"心理")</f>
        <v>0</v>
      </c>
      <c r="BZ5" s="288">
        <v>1</v>
      </c>
      <c r="CA5" s="288">
        <f>COUNTIF(D5:AX5,"综合")</f>
        <v>0</v>
      </c>
      <c r="CB5" s="288">
        <f t="shared" ref="CB5:CB34" si="23">COUNTIF(D5:AZ5,"安健")</f>
        <v>0</v>
      </c>
      <c r="CC5" s="297">
        <f t="shared" ref="CC5:CC34" si="24">SUM(BA5:CB5)</f>
        <v>4</v>
      </c>
    </row>
    <row r="6" ht="21" customHeight="1" spans="1:81">
      <c r="A6" s="170" t="s">
        <v>60</v>
      </c>
      <c r="B6" s="171"/>
      <c r="C6" s="172"/>
      <c r="D6" s="172"/>
      <c r="E6" s="30"/>
      <c r="F6" s="172"/>
      <c r="G6" s="173"/>
      <c r="H6" s="174"/>
      <c r="I6" s="172" t="s">
        <v>41</v>
      </c>
      <c r="J6" s="172"/>
      <c r="K6" s="158"/>
      <c r="L6" s="171"/>
      <c r="M6" s="172"/>
      <c r="N6" s="172"/>
      <c r="O6" s="30"/>
      <c r="P6" s="172"/>
      <c r="Q6" s="173"/>
      <c r="R6" s="174"/>
      <c r="S6" s="172"/>
      <c r="T6" s="172"/>
      <c r="U6" s="158"/>
      <c r="V6" s="183"/>
      <c r="W6" s="172"/>
      <c r="X6" s="172"/>
      <c r="Y6" s="30"/>
      <c r="Z6" s="172"/>
      <c r="AA6" s="184"/>
      <c r="AB6" s="174" t="s">
        <v>41</v>
      </c>
      <c r="AC6" s="172"/>
      <c r="AD6" s="172"/>
      <c r="AE6" s="158"/>
      <c r="AF6" s="183"/>
      <c r="AG6" s="172"/>
      <c r="AH6" s="172"/>
      <c r="AI6" s="30"/>
      <c r="AJ6" s="172"/>
      <c r="AK6" s="184"/>
      <c r="AL6" s="174"/>
      <c r="AM6" s="172"/>
      <c r="AN6" s="172"/>
      <c r="AO6" s="158"/>
      <c r="AP6" s="183"/>
      <c r="AQ6" s="172"/>
      <c r="AR6" s="172"/>
      <c r="AS6" s="30"/>
      <c r="AT6" s="172" t="s">
        <v>41</v>
      </c>
      <c r="AU6" s="184"/>
      <c r="AV6" s="174"/>
      <c r="AW6" s="172"/>
      <c r="AX6" s="172"/>
      <c r="AY6" s="158"/>
      <c r="AZ6" s="289">
        <v>2</v>
      </c>
      <c r="BA6" s="290">
        <f t="shared" si="0"/>
        <v>0</v>
      </c>
      <c r="BB6" s="35">
        <f t="shared" ref="BB6:BB34" si="25">COUNTIF(D6:AZ6,"写作")</f>
        <v>0</v>
      </c>
      <c r="BC6" s="35">
        <f t="shared" si="1"/>
        <v>0</v>
      </c>
      <c r="BD6" s="35">
        <f t="shared" si="2"/>
        <v>0</v>
      </c>
      <c r="BE6" s="35">
        <f t="shared" si="3"/>
        <v>0</v>
      </c>
      <c r="BF6" s="35">
        <f t="shared" si="4"/>
        <v>0</v>
      </c>
      <c r="BG6" s="35">
        <f t="shared" si="5"/>
        <v>0</v>
      </c>
      <c r="BH6" s="35">
        <f t="shared" si="6"/>
        <v>0</v>
      </c>
      <c r="BI6" s="35">
        <f t="shared" si="7"/>
        <v>0</v>
      </c>
      <c r="BJ6" s="35">
        <f t="shared" si="8"/>
        <v>0</v>
      </c>
      <c r="BK6" s="35">
        <f t="shared" si="9"/>
        <v>0</v>
      </c>
      <c r="BL6" s="35">
        <f t="shared" si="10"/>
        <v>0</v>
      </c>
      <c r="BM6" s="35">
        <f t="shared" si="11"/>
        <v>0</v>
      </c>
      <c r="BN6" s="35">
        <f t="shared" si="12"/>
        <v>0</v>
      </c>
      <c r="BO6" s="35">
        <f t="shared" si="13"/>
        <v>0</v>
      </c>
      <c r="BP6" s="35">
        <f t="shared" si="14"/>
        <v>3</v>
      </c>
      <c r="BQ6" s="35">
        <f t="shared" si="15"/>
        <v>0</v>
      </c>
      <c r="BR6" s="35">
        <f t="shared" si="16"/>
        <v>0</v>
      </c>
      <c r="BS6" s="35">
        <f t="shared" si="17"/>
        <v>0</v>
      </c>
      <c r="BT6" s="35">
        <f t="shared" si="18"/>
        <v>0</v>
      </c>
      <c r="BU6" s="35">
        <f t="shared" si="19"/>
        <v>0</v>
      </c>
      <c r="BV6" s="35">
        <f t="shared" si="20"/>
        <v>0</v>
      </c>
      <c r="BW6" s="35">
        <f t="shared" si="21"/>
        <v>0</v>
      </c>
      <c r="BX6" s="35">
        <f t="shared" ref="BX6:BX14" si="26">COUNTIF(C6:AT6,"少队")</f>
        <v>0</v>
      </c>
      <c r="BY6" s="35">
        <f t="shared" si="22"/>
        <v>0</v>
      </c>
      <c r="BZ6" s="35">
        <v>1</v>
      </c>
      <c r="CA6" s="35">
        <f t="shared" ref="CA6:CA34" si="27">COUNTIF(D6:AZ6,"综合")</f>
        <v>0</v>
      </c>
      <c r="CB6" s="35">
        <f t="shared" si="23"/>
        <v>0</v>
      </c>
      <c r="CC6" s="37">
        <f t="shared" si="24"/>
        <v>4</v>
      </c>
    </row>
    <row r="7" ht="21" customHeight="1" spans="1:81">
      <c r="A7" s="170" t="s">
        <v>61</v>
      </c>
      <c r="B7" s="171"/>
      <c r="C7" s="172"/>
      <c r="D7" s="172"/>
      <c r="E7" s="30"/>
      <c r="F7" s="172"/>
      <c r="G7" s="173"/>
      <c r="H7" s="174" t="s">
        <v>41</v>
      </c>
      <c r="I7" s="172"/>
      <c r="J7" s="172"/>
      <c r="K7" s="158"/>
      <c r="L7" s="171"/>
      <c r="M7" s="172"/>
      <c r="N7" s="172"/>
      <c r="O7" s="30"/>
      <c r="P7" s="172"/>
      <c r="Q7" s="173"/>
      <c r="R7" s="174"/>
      <c r="S7" s="172" t="s">
        <v>41</v>
      </c>
      <c r="T7" s="172"/>
      <c r="U7" s="158"/>
      <c r="V7" s="183"/>
      <c r="W7" s="172"/>
      <c r="X7" s="172"/>
      <c r="Y7" s="30"/>
      <c r="Z7" s="172"/>
      <c r="AA7" s="184"/>
      <c r="AB7" s="174" t="s">
        <v>41</v>
      </c>
      <c r="AC7" s="172"/>
      <c r="AD7" s="172"/>
      <c r="AE7" s="158"/>
      <c r="AF7" s="183"/>
      <c r="AG7" s="172"/>
      <c r="AH7" s="172"/>
      <c r="AI7" s="30"/>
      <c r="AJ7" s="172"/>
      <c r="AK7" s="184"/>
      <c r="AL7" s="174"/>
      <c r="AM7" s="172"/>
      <c r="AN7" s="172"/>
      <c r="AO7" s="158"/>
      <c r="AP7" s="183"/>
      <c r="AQ7" s="172"/>
      <c r="AR7" s="172"/>
      <c r="AS7" s="30"/>
      <c r="AT7" s="172"/>
      <c r="AU7" s="184"/>
      <c r="AV7" s="174"/>
      <c r="AW7" s="172"/>
      <c r="AX7" s="172"/>
      <c r="AY7" s="158"/>
      <c r="AZ7" s="289">
        <v>3</v>
      </c>
      <c r="BA7" s="290">
        <f t="shared" si="0"/>
        <v>0</v>
      </c>
      <c r="BB7" s="35">
        <f t="shared" si="25"/>
        <v>0</v>
      </c>
      <c r="BC7" s="35">
        <f t="shared" si="1"/>
        <v>0</v>
      </c>
      <c r="BD7" s="35">
        <f t="shared" si="2"/>
        <v>0</v>
      </c>
      <c r="BE7" s="35">
        <f t="shared" si="3"/>
        <v>0</v>
      </c>
      <c r="BF7" s="35">
        <f t="shared" si="4"/>
        <v>0</v>
      </c>
      <c r="BG7" s="35">
        <f t="shared" si="5"/>
        <v>0</v>
      </c>
      <c r="BH7" s="35">
        <f t="shared" si="6"/>
        <v>0</v>
      </c>
      <c r="BI7" s="35">
        <f t="shared" si="7"/>
        <v>0</v>
      </c>
      <c r="BJ7" s="35">
        <f t="shared" si="8"/>
        <v>0</v>
      </c>
      <c r="BK7" s="35">
        <f t="shared" si="9"/>
        <v>0</v>
      </c>
      <c r="BL7" s="35">
        <f t="shared" si="10"/>
        <v>0</v>
      </c>
      <c r="BM7" s="35">
        <f t="shared" si="11"/>
        <v>0</v>
      </c>
      <c r="BN7" s="35">
        <f t="shared" si="12"/>
        <v>0</v>
      </c>
      <c r="BO7" s="35">
        <f t="shared" si="13"/>
        <v>0</v>
      </c>
      <c r="BP7" s="35">
        <f t="shared" si="14"/>
        <v>3</v>
      </c>
      <c r="BQ7" s="35">
        <f t="shared" si="15"/>
        <v>0</v>
      </c>
      <c r="BR7" s="35">
        <f t="shared" si="16"/>
        <v>0</v>
      </c>
      <c r="BS7" s="35">
        <f t="shared" si="17"/>
        <v>0</v>
      </c>
      <c r="BT7" s="35">
        <f t="shared" si="18"/>
        <v>0</v>
      </c>
      <c r="BU7" s="35">
        <f t="shared" si="19"/>
        <v>0</v>
      </c>
      <c r="BV7" s="35">
        <f t="shared" si="20"/>
        <v>0</v>
      </c>
      <c r="BW7" s="35">
        <f t="shared" si="21"/>
        <v>0</v>
      </c>
      <c r="BX7" s="35">
        <f t="shared" si="26"/>
        <v>0</v>
      </c>
      <c r="BY7" s="35">
        <f t="shared" si="22"/>
        <v>0</v>
      </c>
      <c r="BZ7" s="35">
        <v>1</v>
      </c>
      <c r="CA7" s="35">
        <f t="shared" si="27"/>
        <v>0</v>
      </c>
      <c r="CB7" s="35">
        <f t="shared" si="23"/>
        <v>0</v>
      </c>
      <c r="CC7" s="37">
        <f t="shared" si="24"/>
        <v>4</v>
      </c>
    </row>
    <row r="8" ht="21" customHeight="1" spans="1:81">
      <c r="A8" s="170" t="s">
        <v>62</v>
      </c>
      <c r="B8" s="171"/>
      <c r="C8" s="172"/>
      <c r="D8" s="172"/>
      <c r="E8" s="30"/>
      <c r="F8" s="172"/>
      <c r="G8" s="173"/>
      <c r="H8" s="174"/>
      <c r="I8" s="172" t="s">
        <v>41</v>
      </c>
      <c r="J8" s="172"/>
      <c r="K8" s="158"/>
      <c r="L8" s="171"/>
      <c r="M8" s="172"/>
      <c r="N8" s="172"/>
      <c r="O8" s="30"/>
      <c r="P8" s="172"/>
      <c r="Q8" s="173"/>
      <c r="R8" s="174" t="s">
        <v>41</v>
      </c>
      <c r="S8" s="172"/>
      <c r="T8" s="172"/>
      <c r="U8" s="158"/>
      <c r="V8" s="183"/>
      <c r="W8" s="172"/>
      <c r="X8" s="172"/>
      <c r="Y8" s="30"/>
      <c r="Z8" s="172"/>
      <c r="AA8" s="184"/>
      <c r="AB8" s="174"/>
      <c r="AC8" s="172" t="s">
        <v>41</v>
      </c>
      <c r="AD8" s="172"/>
      <c r="AE8" s="158"/>
      <c r="AF8" s="183"/>
      <c r="AG8" s="172"/>
      <c r="AH8" s="172"/>
      <c r="AI8" s="30"/>
      <c r="AJ8" s="172"/>
      <c r="AK8" s="184"/>
      <c r="AL8" s="174"/>
      <c r="AM8" s="196"/>
      <c r="AN8" s="172"/>
      <c r="AO8" s="158"/>
      <c r="AP8" s="183"/>
      <c r="AQ8" s="172"/>
      <c r="AR8" s="172"/>
      <c r="AS8" s="30"/>
      <c r="AT8" s="172"/>
      <c r="AU8" s="184"/>
      <c r="AV8" s="174"/>
      <c r="AW8" s="172"/>
      <c r="AX8" s="172"/>
      <c r="AY8" s="158"/>
      <c r="AZ8" s="289">
        <v>4</v>
      </c>
      <c r="BA8" s="290">
        <f t="shared" si="0"/>
        <v>0</v>
      </c>
      <c r="BB8" s="35">
        <f t="shared" si="25"/>
        <v>0</v>
      </c>
      <c r="BC8" s="35">
        <f t="shared" si="1"/>
        <v>0</v>
      </c>
      <c r="BD8" s="35">
        <f t="shared" si="2"/>
        <v>0</v>
      </c>
      <c r="BE8" s="35">
        <f t="shared" si="3"/>
        <v>0</v>
      </c>
      <c r="BF8" s="35">
        <f t="shared" si="4"/>
        <v>0</v>
      </c>
      <c r="BG8" s="35">
        <f t="shared" si="5"/>
        <v>0</v>
      </c>
      <c r="BH8" s="35">
        <f t="shared" si="6"/>
        <v>0</v>
      </c>
      <c r="BI8" s="35">
        <f t="shared" si="7"/>
        <v>0</v>
      </c>
      <c r="BJ8" s="35">
        <f t="shared" si="8"/>
        <v>0</v>
      </c>
      <c r="BK8" s="35">
        <f t="shared" si="9"/>
        <v>0</v>
      </c>
      <c r="BL8" s="35">
        <f t="shared" si="10"/>
        <v>0</v>
      </c>
      <c r="BM8" s="35">
        <f t="shared" si="11"/>
        <v>0</v>
      </c>
      <c r="BN8" s="35">
        <f t="shared" si="12"/>
        <v>0</v>
      </c>
      <c r="BO8" s="35">
        <f t="shared" si="13"/>
        <v>0</v>
      </c>
      <c r="BP8" s="35">
        <f t="shared" si="14"/>
        <v>3</v>
      </c>
      <c r="BQ8" s="35">
        <f t="shared" si="15"/>
        <v>0</v>
      </c>
      <c r="BR8" s="35">
        <f t="shared" si="16"/>
        <v>0</v>
      </c>
      <c r="BS8" s="35">
        <f t="shared" si="17"/>
        <v>0</v>
      </c>
      <c r="BT8" s="35">
        <f t="shared" si="18"/>
        <v>0</v>
      </c>
      <c r="BU8" s="35">
        <f t="shared" si="19"/>
        <v>0</v>
      </c>
      <c r="BV8" s="35">
        <f t="shared" si="20"/>
        <v>0</v>
      </c>
      <c r="BW8" s="35">
        <f t="shared" si="21"/>
        <v>0</v>
      </c>
      <c r="BX8" s="35">
        <f t="shared" si="26"/>
        <v>0</v>
      </c>
      <c r="BY8" s="35">
        <f t="shared" si="22"/>
        <v>0</v>
      </c>
      <c r="BZ8" s="35">
        <v>1</v>
      </c>
      <c r="CA8" s="35">
        <f t="shared" si="27"/>
        <v>0</v>
      </c>
      <c r="CB8" s="35">
        <f t="shared" si="23"/>
        <v>0</v>
      </c>
      <c r="CC8" s="37">
        <f t="shared" si="24"/>
        <v>4</v>
      </c>
    </row>
    <row r="9" ht="21" customHeight="1" spans="1:81">
      <c r="A9" s="170" t="s">
        <v>63</v>
      </c>
      <c r="B9" s="171"/>
      <c r="C9" s="172"/>
      <c r="D9" s="172"/>
      <c r="E9" s="30"/>
      <c r="F9" s="172"/>
      <c r="G9" s="173"/>
      <c r="H9" s="174"/>
      <c r="I9" s="172"/>
      <c r="J9" s="172" t="s">
        <v>41</v>
      </c>
      <c r="K9" s="158"/>
      <c r="L9" s="171"/>
      <c r="M9" s="172"/>
      <c r="N9" s="172"/>
      <c r="O9" s="30"/>
      <c r="P9" s="172"/>
      <c r="Q9" s="173"/>
      <c r="R9" s="174"/>
      <c r="S9" s="172"/>
      <c r="T9" s="172"/>
      <c r="U9" s="158"/>
      <c r="V9" s="183"/>
      <c r="W9" s="172"/>
      <c r="X9" s="172"/>
      <c r="Y9" s="30"/>
      <c r="Z9" s="172"/>
      <c r="AA9" s="184"/>
      <c r="AB9" s="174"/>
      <c r="AC9" s="172"/>
      <c r="AD9" s="172" t="s">
        <v>41</v>
      </c>
      <c r="AE9" s="158"/>
      <c r="AF9" s="183"/>
      <c r="AG9" s="172"/>
      <c r="AH9" s="172"/>
      <c r="AI9" s="30"/>
      <c r="AJ9" s="172"/>
      <c r="AK9" s="184"/>
      <c r="AL9" s="174" t="s">
        <v>41</v>
      </c>
      <c r="AM9" s="172"/>
      <c r="AN9" s="172"/>
      <c r="AO9" s="158"/>
      <c r="AP9" s="183"/>
      <c r="AQ9" s="172"/>
      <c r="AR9" s="172"/>
      <c r="AS9" s="30"/>
      <c r="AT9" s="172"/>
      <c r="AU9" s="184"/>
      <c r="AV9" s="174"/>
      <c r="AW9" s="172"/>
      <c r="AX9" s="172"/>
      <c r="AY9" s="158"/>
      <c r="AZ9" s="289">
        <v>5</v>
      </c>
      <c r="BA9" s="290">
        <f t="shared" si="0"/>
        <v>0</v>
      </c>
      <c r="BB9" s="35">
        <f t="shared" si="25"/>
        <v>0</v>
      </c>
      <c r="BC9" s="35">
        <f t="shared" si="1"/>
        <v>0</v>
      </c>
      <c r="BD9" s="35">
        <f t="shared" si="2"/>
        <v>0</v>
      </c>
      <c r="BE9" s="35">
        <f t="shared" si="3"/>
        <v>0</v>
      </c>
      <c r="BF9" s="35">
        <f t="shared" si="4"/>
        <v>0</v>
      </c>
      <c r="BG9" s="35">
        <f t="shared" si="5"/>
        <v>0</v>
      </c>
      <c r="BH9" s="35">
        <f t="shared" si="6"/>
        <v>0</v>
      </c>
      <c r="BI9" s="35">
        <f t="shared" si="7"/>
        <v>0</v>
      </c>
      <c r="BJ9" s="35">
        <f t="shared" si="8"/>
        <v>0</v>
      </c>
      <c r="BK9" s="35">
        <f t="shared" si="9"/>
        <v>0</v>
      </c>
      <c r="BL9" s="35">
        <f t="shared" si="10"/>
        <v>0</v>
      </c>
      <c r="BM9" s="35">
        <f t="shared" si="11"/>
        <v>0</v>
      </c>
      <c r="BN9" s="35">
        <f t="shared" si="12"/>
        <v>0</v>
      </c>
      <c r="BO9" s="35">
        <f t="shared" si="13"/>
        <v>0</v>
      </c>
      <c r="BP9" s="35">
        <f t="shared" si="14"/>
        <v>3</v>
      </c>
      <c r="BQ9" s="35">
        <f t="shared" si="15"/>
        <v>0</v>
      </c>
      <c r="BR9" s="35">
        <f t="shared" si="16"/>
        <v>0</v>
      </c>
      <c r="BS9" s="35">
        <f t="shared" si="17"/>
        <v>0</v>
      </c>
      <c r="BT9" s="35">
        <f t="shared" si="18"/>
        <v>0</v>
      </c>
      <c r="BU9" s="35">
        <f t="shared" si="19"/>
        <v>0</v>
      </c>
      <c r="BV9" s="35">
        <f t="shared" si="20"/>
        <v>0</v>
      </c>
      <c r="BW9" s="35">
        <f t="shared" si="21"/>
        <v>0</v>
      </c>
      <c r="BX9" s="35">
        <f t="shared" si="26"/>
        <v>0</v>
      </c>
      <c r="BY9" s="35">
        <f t="shared" si="22"/>
        <v>0</v>
      </c>
      <c r="BZ9" s="35">
        <v>1</v>
      </c>
      <c r="CA9" s="35">
        <f t="shared" si="27"/>
        <v>0</v>
      </c>
      <c r="CB9" s="35">
        <f t="shared" si="23"/>
        <v>0</v>
      </c>
      <c r="CC9" s="37">
        <f t="shared" si="24"/>
        <v>4</v>
      </c>
    </row>
    <row r="10" ht="21" customHeight="1" spans="1:81">
      <c r="A10" s="170" t="s">
        <v>64</v>
      </c>
      <c r="B10" s="171"/>
      <c r="C10" s="172"/>
      <c r="D10" s="172"/>
      <c r="E10" s="30"/>
      <c r="F10" s="172"/>
      <c r="G10" s="173"/>
      <c r="H10" s="174"/>
      <c r="I10" s="172" t="s">
        <v>41</v>
      </c>
      <c r="J10" s="172"/>
      <c r="K10" s="158"/>
      <c r="L10" s="171"/>
      <c r="M10" s="172"/>
      <c r="N10" s="172"/>
      <c r="O10" s="30"/>
      <c r="P10" s="172"/>
      <c r="Q10" s="173"/>
      <c r="R10" s="174"/>
      <c r="S10" s="172"/>
      <c r="T10" s="172"/>
      <c r="U10" s="158"/>
      <c r="V10" s="183"/>
      <c r="W10" s="172"/>
      <c r="X10" s="172"/>
      <c r="Y10" s="30"/>
      <c r="Z10" s="172"/>
      <c r="AA10" s="184"/>
      <c r="AB10" s="174"/>
      <c r="AC10" s="172" t="s">
        <v>41</v>
      </c>
      <c r="AD10" s="172"/>
      <c r="AE10" s="158"/>
      <c r="AF10" s="183"/>
      <c r="AG10" s="172"/>
      <c r="AH10" s="172"/>
      <c r="AI10" s="30"/>
      <c r="AJ10" s="172"/>
      <c r="AK10" s="184"/>
      <c r="AL10" s="174"/>
      <c r="AM10" s="172" t="s">
        <v>41</v>
      </c>
      <c r="AN10" s="196"/>
      <c r="AO10" s="158"/>
      <c r="AP10" s="183"/>
      <c r="AQ10" s="172"/>
      <c r="AR10" s="172"/>
      <c r="AS10" s="30"/>
      <c r="AT10" s="172"/>
      <c r="AU10" s="184"/>
      <c r="AV10" s="174"/>
      <c r="AW10" s="172"/>
      <c r="AX10" s="172"/>
      <c r="AY10" s="158"/>
      <c r="AZ10" s="289">
        <v>6</v>
      </c>
      <c r="BA10" s="290">
        <f t="shared" si="0"/>
        <v>0</v>
      </c>
      <c r="BB10" s="35">
        <f t="shared" si="25"/>
        <v>0</v>
      </c>
      <c r="BC10" s="35">
        <f t="shared" si="1"/>
        <v>0</v>
      </c>
      <c r="BD10" s="35">
        <f t="shared" si="2"/>
        <v>0</v>
      </c>
      <c r="BE10" s="35">
        <f t="shared" si="3"/>
        <v>0</v>
      </c>
      <c r="BF10" s="35">
        <f t="shared" si="4"/>
        <v>0</v>
      </c>
      <c r="BG10" s="35">
        <f t="shared" si="5"/>
        <v>0</v>
      </c>
      <c r="BH10" s="35">
        <f t="shared" si="6"/>
        <v>0</v>
      </c>
      <c r="BI10" s="35">
        <f t="shared" si="7"/>
        <v>0</v>
      </c>
      <c r="BJ10" s="35">
        <f t="shared" si="8"/>
        <v>0</v>
      </c>
      <c r="BK10" s="35">
        <f t="shared" si="9"/>
        <v>0</v>
      </c>
      <c r="BL10" s="35">
        <f t="shared" si="10"/>
        <v>0</v>
      </c>
      <c r="BM10" s="35">
        <f t="shared" si="11"/>
        <v>0</v>
      </c>
      <c r="BN10" s="35">
        <f t="shared" si="12"/>
        <v>0</v>
      </c>
      <c r="BO10" s="35">
        <f t="shared" si="13"/>
        <v>0</v>
      </c>
      <c r="BP10" s="35">
        <f t="shared" si="14"/>
        <v>3</v>
      </c>
      <c r="BQ10" s="35">
        <f t="shared" si="15"/>
        <v>0</v>
      </c>
      <c r="BR10" s="35">
        <f t="shared" si="16"/>
        <v>0</v>
      </c>
      <c r="BS10" s="35">
        <f t="shared" si="17"/>
        <v>0</v>
      </c>
      <c r="BT10" s="35">
        <f t="shared" si="18"/>
        <v>0</v>
      </c>
      <c r="BU10" s="35">
        <f t="shared" si="19"/>
        <v>0</v>
      </c>
      <c r="BV10" s="35">
        <f t="shared" si="20"/>
        <v>0</v>
      </c>
      <c r="BW10" s="35">
        <f t="shared" si="21"/>
        <v>0</v>
      </c>
      <c r="BX10" s="35">
        <f t="shared" si="26"/>
        <v>0</v>
      </c>
      <c r="BY10" s="35">
        <f t="shared" si="22"/>
        <v>0</v>
      </c>
      <c r="BZ10" s="35">
        <v>1</v>
      </c>
      <c r="CA10" s="35">
        <f t="shared" si="27"/>
        <v>0</v>
      </c>
      <c r="CB10" s="35">
        <f t="shared" si="23"/>
        <v>0</v>
      </c>
      <c r="CC10" s="37">
        <f t="shared" si="24"/>
        <v>4</v>
      </c>
    </row>
    <row r="11" ht="21" customHeight="1" spans="1:81">
      <c r="A11" s="170" t="s">
        <v>65</v>
      </c>
      <c r="B11" s="171"/>
      <c r="C11" s="172"/>
      <c r="D11" s="172"/>
      <c r="E11" s="30"/>
      <c r="F11" s="172"/>
      <c r="G11" s="173" t="s">
        <v>41</v>
      </c>
      <c r="H11" s="174"/>
      <c r="I11" s="172"/>
      <c r="J11" s="172"/>
      <c r="K11" s="158"/>
      <c r="L11" s="171"/>
      <c r="M11" s="172"/>
      <c r="N11" s="172"/>
      <c r="O11" s="30"/>
      <c r="P11" s="172"/>
      <c r="Q11" s="173"/>
      <c r="R11" s="174"/>
      <c r="S11" s="172"/>
      <c r="T11" s="172"/>
      <c r="U11" s="158"/>
      <c r="V11" s="183"/>
      <c r="W11" s="172"/>
      <c r="X11" s="172"/>
      <c r="Y11" s="30"/>
      <c r="Z11" s="172"/>
      <c r="AA11" s="184"/>
      <c r="AB11" s="174" t="s">
        <v>41</v>
      </c>
      <c r="AC11" s="172"/>
      <c r="AD11" s="172"/>
      <c r="AE11" s="158"/>
      <c r="AF11" s="183"/>
      <c r="AG11" s="172"/>
      <c r="AH11" s="172"/>
      <c r="AI11" s="30"/>
      <c r="AJ11" s="172"/>
      <c r="AK11" s="184"/>
      <c r="AL11" s="174" t="s">
        <v>41</v>
      </c>
      <c r="AM11" s="172"/>
      <c r="AN11" s="172"/>
      <c r="AO11" s="158"/>
      <c r="AP11" s="183"/>
      <c r="AQ11" s="172"/>
      <c r="AR11" s="172"/>
      <c r="AS11" s="30"/>
      <c r="AT11" s="172"/>
      <c r="AU11" s="184"/>
      <c r="AV11" s="174"/>
      <c r="AW11" s="172"/>
      <c r="AX11" s="172"/>
      <c r="AY11" s="158"/>
      <c r="AZ11" s="289">
        <v>7</v>
      </c>
      <c r="BA11" s="290">
        <f t="shared" si="0"/>
        <v>0</v>
      </c>
      <c r="BB11" s="35">
        <f t="shared" si="25"/>
        <v>0</v>
      </c>
      <c r="BC11" s="35">
        <f t="shared" si="1"/>
        <v>0</v>
      </c>
      <c r="BD11" s="35">
        <f t="shared" si="2"/>
        <v>0</v>
      </c>
      <c r="BE11" s="35">
        <f t="shared" si="3"/>
        <v>0</v>
      </c>
      <c r="BF11" s="35">
        <f t="shared" si="4"/>
        <v>0</v>
      </c>
      <c r="BG11" s="35">
        <f t="shared" si="5"/>
        <v>0</v>
      </c>
      <c r="BH11" s="35">
        <f t="shared" si="6"/>
        <v>0</v>
      </c>
      <c r="BI11" s="35">
        <f t="shared" si="7"/>
        <v>0</v>
      </c>
      <c r="BJ11" s="35">
        <f t="shared" si="8"/>
        <v>0</v>
      </c>
      <c r="BK11" s="35">
        <f t="shared" si="9"/>
        <v>0</v>
      </c>
      <c r="BL11" s="35">
        <f t="shared" si="10"/>
        <v>0</v>
      </c>
      <c r="BM11" s="35">
        <f t="shared" si="11"/>
        <v>0</v>
      </c>
      <c r="BN11" s="35">
        <f t="shared" si="12"/>
        <v>0</v>
      </c>
      <c r="BO11" s="35">
        <f t="shared" si="13"/>
        <v>0</v>
      </c>
      <c r="BP11" s="35">
        <f t="shared" si="14"/>
        <v>3</v>
      </c>
      <c r="BQ11" s="35">
        <f t="shared" si="15"/>
        <v>0</v>
      </c>
      <c r="BR11" s="35">
        <f t="shared" si="16"/>
        <v>0</v>
      </c>
      <c r="BS11" s="35">
        <f t="shared" si="17"/>
        <v>0</v>
      </c>
      <c r="BT11" s="35">
        <f t="shared" si="18"/>
        <v>0</v>
      </c>
      <c r="BU11" s="35">
        <f t="shared" si="19"/>
        <v>0</v>
      </c>
      <c r="BV11" s="35">
        <f t="shared" si="20"/>
        <v>0</v>
      </c>
      <c r="BW11" s="35">
        <f t="shared" si="21"/>
        <v>0</v>
      </c>
      <c r="BX11" s="35">
        <f t="shared" si="26"/>
        <v>0</v>
      </c>
      <c r="BY11" s="35">
        <f t="shared" si="22"/>
        <v>0</v>
      </c>
      <c r="BZ11" s="35">
        <v>1</v>
      </c>
      <c r="CA11" s="35">
        <f t="shared" si="27"/>
        <v>0</v>
      </c>
      <c r="CB11" s="35">
        <f t="shared" si="23"/>
        <v>0</v>
      </c>
      <c r="CC11" s="37">
        <f t="shared" si="24"/>
        <v>4</v>
      </c>
    </row>
    <row r="12" ht="21" customHeight="1" spans="1:81">
      <c r="A12" s="170" t="s">
        <v>66</v>
      </c>
      <c r="B12" s="171"/>
      <c r="C12" s="172"/>
      <c r="D12" s="172"/>
      <c r="E12" s="30"/>
      <c r="F12" s="172" t="s">
        <v>41</v>
      </c>
      <c r="G12" s="173"/>
      <c r="H12" s="174"/>
      <c r="I12" s="172"/>
      <c r="J12" s="172"/>
      <c r="K12" s="158"/>
      <c r="L12" s="171"/>
      <c r="M12" s="172"/>
      <c r="N12" s="172"/>
      <c r="O12" s="30"/>
      <c r="P12" s="172"/>
      <c r="Q12" s="173"/>
      <c r="R12" s="174"/>
      <c r="S12" s="172"/>
      <c r="T12" s="172"/>
      <c r="U12" s="158"/>
      <c r="V12" s="183"/>
      <c r="W12" s="172"/>
      <c r="X12" s="172"/>
      <c r="Y12" s="30"/>
      <c r="Z12" s="172"/>
      <c r="AA12" s="184"/>
      <c r="AB12" s="174"/>
      <c r="AC12" s="172"/>
      <c r="AD12" s="172" t="s">
        <v>41</v>
      </c>
      <c r="AE12" s="158"/>
      <c r="AF12" s="183"/>
      <c r="AG12" s="172"/>
      <c r="AH12" s="172"/>
      <c r="AI12" s="30"/>
      <c r="AJ12" s="172"/>
      <c r="AK12" s="184"/>
      <c r="AL12" s="174"/>
      <c r="AM12" s="172" t="s">
        <v>41</v>
      </c>
      <c r="AN12" s="172"/>
      <c r="AO12" s="158"/>
      <c r="AP12" s="183"/>
      <c r="AQ12" s="172"/>
      <c r="AR12" s="172"/>
      <c r="AS12" s="30"/>
      <c r="AT12" s="172"/>
      <c r="AU12" s="184"/>
      <c r="AV12" s="174"/>
      <c r="AW12" s="172"/>
      <c r="AX12" s="172"/>
      <c r="AY12" s="158"/>
      <c r="AZ12" s="289">
        <v>8</v>
      </c>
      <c r="BA12" s="290">
        <f t="shared" si="0"/>
        <v>0</v>
      </c>
      <c r="BB12" s="35">
        <f t="shared" si="25"/>
        <v>0</v>
      </c>
      <c r="BC12" s="35">
        <f t="shared" si="1"/>
        <v>0</v>
      </c>
      <c r="BD12" s="35">
        <f t="shared" si="2"/>
        <v>0</v>
      </c>
      <c r="BE12" s="35">
        <f t="shared" si="3"/>
        <v>0</v>
      </c>
      <c r="BF12" s="35">
        <f t="shared" si="4"/>
        <v>0</v>
      </c>
      <c r="BG12" s="35">
        <f t="shared" si="5"/>
        <v>0</v>
      </c>
      <c r="BH12" s="35">
        <f t="shared" si="6"/>
        <v>0</v>
      </c>
      <c r="BI12" s="35">
        <f t="shared" si="7"/>
        <v>0</v>
      </c>
      <c r="BJ12" s="35">
        <f t="shared" si="8"/>
        <v>0</v>
      </c>
      <c r="BK12" s="35">
        <f t="shared" si="9"/>
        <v>0</v>
      </c>
      <c r="BL12" s="35">
        <f t="shared" si="10"/>
        <v>0</v>
      </c>
      <c r="BM12" s="35">
        <f t="shared" si="11"/>
        <v>0</v>
      </c>
      <c r="BN12" s="35">
        <f t="shared" si="12"/>
        <v>0</v>
      </c>
      <c r="BO12" s="35">
        <f t="shared" si="13"/>
        <v>0</v>
      </c>
      <c r="BP12" s="35">
        <f t="shared" si="14"/>
        <v>3</v>
      </c>
      <c r="BQ12" s="35">
        <f t="shared" si="15"/>
        <v>0</v>
      </c>
      <c r="BR12" s="35">
        <f t="shared" si="16"/>
        <v>0</v>
      </c>
      <c r="BS12" s="35">
        <f t="shared" si="17"/>
        <v>0</v>
      </c>
      <c r="BT12" s="35">
        <f t="shared" si="18"/>
        <v>0</v>
      </c>
      <c r="BU12" s="35">
        <f t="shared" si="19"/>
        <v>0</v>
      </c>
      <c r="BV12" s="35">
        <f t="shared" si="20"/>
        <v>0</v>
      </c>
      <c r="BW12" s="35">
        <f t="shared" si="21"/>
        <v>0</v>
      </c>
      <c r="BX12" s="35">
        <f t="shared" si="26"/>
        <v>0</v>
      </c>
      <c r="BY12" s="35">
        <f t="shared" si="22"/>
        <v>0</v>
      </c>
      <c r="BZ12" s="35">
        <v>1</v>
      </c>
      <c r="CA12" s="35">
        <f t="shared" si="27"/>
        <v>0</v>
      </c>
      <c r="CB12" s="35">
        <f t="shared" si="23"/>
        <v>0</v>
      </c>
      <c r="CC12" s="37">
        <f t="shared" si="24"/>
        <v>4</v>
      </c>
    </row>
    <row r="13" ht="21" customHeight="1" spans="1:81">
      <c r="A13" s="170" t="s">
        <v>67</v>
      </c>
      <c r="B13" s="171"/>
      <c r="C13" s="172"/>
      <c r="D13" s="172"/>
      <c r="E13" s="30"/>
      <c r="F13" s="172" t="s">
        <v>41</v>
      </c>
      <c r="G13" s="173"/>
      <c r="H13" s="174"/>
      <c r="I13" s="172"/>
      <c r="J13" s="172"/>
      <c r="K13" s="158"/>
      <c r="L13" s="171"/>
      <c r="M13" s="172"/>
      <c r="N13" s="172"/>
      <c r="O13" s="30"/>
      <c r="P13" s="172"/>
      <c r="Q13" s="173"/>
      <c r="R13" s="174"/>
      <c r="S13" s="172"/>
      <c r="T13" s="172"/>
      <c r="U13" s="158"/>
      <c r="V13" s="183"/>
      <c r="W13" s="172"/>
      <c r="X13" s="172"/>
      <c r="Y13" s="30"/>
      <c r="Z13" s="172"/>
      <c r="AA13" s="184"/>
      <c r="AB13" s="174"/>
      <c r="AC13" s="172"/>
      <c r="AD13" s="172" t="s">
        <v>41</v>
      </c>
      <c r="AE13" s="158"/>
      <c r="AF13" s="183"/>
      <c r="AG13" s="172"/>
      <c r="AH13" s="172"/>
      <c r="AI13" s="30"/>
      <c r="AJ13" s="172"/>
      <c r="AK13" s="184"/>
      <c r="AL13" s="174"/>
      <c r="AM13" s="172" t="s">
        <v>41</v>
      </c>
      <c r="AN13" s="172"/>
      <c r="AO13" s="158"/>
      <c r="AP13" s="183"/>
      <c r="AQ13" s="172"/>
      <c r="AR13" s="172"/>
      <c r="AS13" s="30"/>
      <c r="AT13" s="172"/>
      <c r="AU13" s="184"/>
      <c r="AV13" s="174"/>
      <c r="AW13" s="172"/>
      <c r="AX13" s="172"/>
      <c r="AY13" s="158"/>
      <c r="AZ13" s="289">
        <v>9</v>
      </c>
      <c r="BA13" s="290">
        <f t="shared" si="0"/>
        <v>0</v>
      </c>
      <c r="BB13" s="35">
        <f t="shared" si="25"/>
        <v>0</v>
      </c>
      <c r="BC13" s="35">
        <f t="shared" si="1"/>
        <v>0</v>
      </c>
      <c r="BD13" s="35">
        <f t="shared" si="2"/>
        <v>0</v>
      </c>
      <c r="BE13" s="35">
        <f t="shared" si="3"/>
        <v>0</v>
      </c>
      <c r="BF13" s="35">
        <f t="shared" si="4"/>
        <v>0</v>
      </c>
      <c r="BG13" s="35">
        <f t="shared" si="5"/>
        <v>0</v>
      </c>
      <c r="BH13" s="35">
        <f t="shared" si="6"/>
        <v>0</v>
      </c>
      <c r="BI13" s="35">
        <f t="shared" si="7"/>
        <v>0</v>
      </c>
      <c r="BJ13" s="35">
        <f t="shared" si="8"/>
        <v>0</v>
      </c>
      <c r="BK13" s="35">
        <f t="shared" si="9"/>
        <v>0</v>
      </c>
      <c r="BL13" s="35">
        <f t="shared" si="10"/>
        <v>0</v>
      </c>
      <c r="BM13" s="35">
        <f t="shared" si="11"/>
        <v>0</v>
      </c>
      <c r="BN13" s="35">
        <f t="shared" si="12"/>
        <v>0</v>
      </c>
      <c r="BO13" s="35">
        <f t="shared" si="13"/>
        <v>0</v>
      </c>
      <c r="BP13" s="35">
        <f t="shared" si="14"/>
        <v>3</v>
      </c>
      <c r="BQ13" s="35">
        <f t="shared" si="15"/>
        <v>0</v>
      </c>
      <c r="BR13" s="35">
        <f t="shared" si="16"/>
        <v>0</v>
      </c>
      <c r="BS13" s="35">
        <f t="shared" si="17"/>
        <v>0</v>
      </c>
      <c r="BT13" s="35">
        <f t="shared" si="18"/>
        <v>0</v>
      </c>
      <c r="BU13" s="35">
        <f t="shared" si="19"/>
        <v>0</v>
      </c>
      <c r="BV13" s="35">
        <f t="shared" si="20"/>
        <v>0</v>
      </c>
      <c r="BW13" s="35">
        <f t="shared" si="21"/>
        <v>0</v>
      </c>
      <c r="BX13" s="35">
        <f t="shared" si="26"/>
        <v>0</v>
      </c>
      <c r="BY13" s="35">
        <f t="shared" si="22"/>
        <v>0</v>
      </c>
      <c r="BZ13" s="35">
        <v>1</v>
      </c>
      <c r="CA13" s="35">
        <f t="shared" si="27"/>
        <v>0</v>
      </c>
      <c r="CB13" s="35">
        <f t="shared" si="23"/>
        <v>0</v>
      </c>
      <c r="CC13" s="37">
        <f t="shared" si="24"/>
        <v>4</v>
      </c>
    </row>
    <row r="14" ht="21" customHeight="1" spans="1:81">
      <c r="A14" s="175" t="s">
        <v>68</v>
      </c>
      <c r="B14" s="171"/>
      <c r="C14" s="176"/>
      <c r="D14" s="176"/>
      <c r="E14" s="30"/>
      <c r="F14" s="176"/>
      <c r="G14" s="177" t="s">
        <v>41</v>
      </c>
      <c r="H14" s="178"/>
      <c r="I14" s="186"/>
      <c r="J14" s="186"/>
      <c r="K14" s="226"/>
      <c r="L14" s="171"/>
      <c r="M14" s="227"/>
      <c r="N14" s="227"/>
      <c r="O14" s="42"/>
      <c r="P14" s="227"/>
      <c r="Q14" s="242"/>
      <c r="R14" s="178"/>
      <c r="S14" s="186"/>
      <c r="T14" s="186"/>
      <c r="U14" s="226"/>
      <c r="V14" s="185"/>
      <c r="W14" s="186"/>
      <c r="X14" s="186"/>
      <c r="Y14" s="187"/>
      <c r="Z14" s="186"/>
      <c r="AA14" s="188"/>
      <c r="AB14" s="178"/>
      <c r="AC14" s="186" t="s">
        <v>41</v>
      </c>
      <c r="AD14" s="186"/>
      <c r="AE14" s="226"/>
      <c r="AF14" s="185"/>
      <c r="AG14" s="186"/>
      <c r="AH14" s="186"/>
      <c r="AI14" s="187"/>
      <c r="AJ14" s="186"/>
      <c r="AK14" s="188"/>
      <c r="AL14" s="178" t="s">
        <v>41</v>
      </c>
      <c r="AM14" s="186"/>
      <c r="AN14" s="186"/>
      <c r="AO14" s="226"/>
      <c r="AP14" s="185"/>
      <c r="AQ14" s="186"/>
      <c r="AR14" s="186"/>
      <c r="AS14" s="187"/>
      <c r="AT14" s="186"/>
      <c r="AU14" s="188"/>
      <c r="AV14" s="178"/>
      <c r="AW14" s="186"/>
      <c r="AX14" s="186"/>
      <c r="AY14" s="226"/>
      <c r="AZ14" s="291">
        <v>10</v>
      </c>
      <c r="BA14" s="292">
        <f t="shared" si="0"/>
        <v>0</v>
      </c>
      <c r="BB14" s="40">
        <f t="shared" si="25"/>
        <v>0</v>
      </c>
      <c r="BC14" s="40">
        <f t="shared" si="1"/>
        <v>0</v>
      </c>
      <c r="BD14" s="40">
        <f t="shared" si="2"/>
        <v>0</v>
      </c>
      <c r="BE14" s="40">
        <f t="shared" si="3"/>
        <v>0</v>
      </c>
      <c r="BF14" s="40">
        <f t="shared" si="4"/>
        <v>0</v>
      </c>
      <c r="BG14" s="40">
        <f t="shared" si="5"/>
        <v>0</v>
      </c>
      <c r="BH14" s="40">
        <f t="shared" si="6"/>
        <v>0</v>
      </c>
      <c r="BI14" s="40">
        <f t="shared" si="7"/>
        <v>0</v>
      </c>
      <c r="BJ14" s="40">
        <f t="shared" si="8"/>
        <v>0</v>
      </c>
      <c r="BK14" s="40">
        <f t="shared" si="9"/>
        <v>0</v>
      </c>
      <c r="BL14" s="40">
        <f t="shared" si="10"/>
        <v>0</v>
      </c>
      <c r="BM14" s="40">
        <f t="shared" si="11"/>
        <v>0</v>
      </c>
      <c r="BN14" s="40">
        <f t="shared" si="12"/>
        <v>0</v>
      </c>
      <c r="BO14" s="40">
        <f t="shared" si="13"/>
        <v>0</v>
      </c>
      <c r="BP14" s="40">
        <f t="shared" si="14"/>
        <v>3</v>
      </c>
      <c r="BQ14" s="40">
        <f t="shared" si="15"/>
        <v>0</v>
      </c>
      <c r="BR14" s="40">
        <f t="shared" si="16"/>
        <v>0</v>
      </c>
      <c r="BS14" s="40">
        <f t="shared" si="17"/>
        <v>0</v>
      </c>
      <c r="BT14" s="40">
        <f t="shared" si="18"/>
        <v>0</v>
      </c>
      <c r="BU14" s="40">
        <f t="shared" si="19"/>
        <v>0</v>
      </c>
      <c r="BV14" s="40">
        <f t="shared" si="20"/>
        <v>0</v>
      </c>
      <c r="BW14" s="40">
        <f t="shared" si="21"/>
        <v>0</v>
      </c>
      <c r="BX14" s="40">
        <f t="shared" si="26"/>
        <v>0</v>
      </c>
      <c r="BY14" s="40">
        <f t="shared" si="22"/>
        <v>0</v>
      </c>
      <c r="BZ14" s="40">
        <v>1</v>
      </c>
      <c r="CA14" s="40">
        <f t="shared" si="27"/>
        <v>0</v>
      </c>
      <c r="CB14" s="40">
        <f t="shared" si="23"/>
        <v>0</v>
      </c>
      <c r="CC14" s="43">
        <f t="shared" si="24"/>
        <v>4</v>
      </c>
    </row>
    <row r="15" ht="21" customHeight="1" spans="1:81">
      <c r="A15" s="165" t="s">
        <v>69</v>
      </c>
      <c r="B15" s="179" t="s">
        <v>56</v>
      </c>
      <c r="C15" s="180"/>
      <c r="D15" s="180"/>
      <c r="E15" s="181" t="s">
        <v>57</v>
      </c>
      <c r="F15" s="180"/>
      <c r="G15" s="182"/>
      <c r="H15" s="169" t="s">
        <v>41</v>
      </c>
      <c r="I15" s="180"/>
      <c r="J15" s="180"/>
      <c r="K15" s="225" t="s">
        <v>58</v>
      </c>
      <c r="L15" s="228" t="s">
        <v>56</v>
      </c>
      <c r="M15" s="229"/>
      <c r="N15" s="229"/>
      <c r="O15" s="23" t="s">
        <v>57</v>
      </c>
      <c r="P15" s="229"/>
      <c r="Q15" s="243"/>
      <c r="R15" s="169"/>
      <c r="S15" s="180"/>
      <c r="T15" s="180"/>
      <c r="U15" s="225" t="s">
        <v>58</v>
      </c>
      <c r="V15" s="179" t="s">
        <v>56</v>
      </c>
      <c r="W15" s="180"/>
      <c r="X15" s="180"/>
      <c r="Y15" s="181" t="s">
        <v>57</v>
      </c>
      <c r="Z15" s="180"/>
      <c r="AA15" s="182"/>
      <c r="AB15" s="169"/>
      <c r="AC15" s="180"/>
      <c r="AD15" s="180"/>
      <c r="AE15" s="225" t="s">
        <v>59</v>
      </c>
      <c r="AF15" s="179" t="s">
        <v>56</v>
      </c>
      <c r="AG15" s="180"/>
      <c r="AH15" s="180"/>
      <c r="AI15" s="181" t="s">
        <v>57</v>
      </c>
      <c r="AJ15" s="180"/>
      <c r="AK15" s="182"/>
      <c r="AL15" s="169"/>
      <c r="AM15" s="180" t="s">
        <v>41</v>
      </c>
      <c r="AN15" s="180"/>
      <c r="AO15" s="268" t="s">
        <v>58</v>
      </c>
      <c r="AP15" s="179" t="s">
        <v>56</v>
      </c>
      <c r="AQ15" s="180"/>
      <c r="AR15" s="180"/>
      <c r="AS15" s="181" t="s">
        <v>57</v>
      </c>
      <c r="AT15" s="180"/>
      <c r="AU15" s="182" t="s">
        <v>41</v>
      </c>
      <c r="AV15" s="169"/>
      <c r="AW15" s="180"/>
      <c r="AX15" s="180"/>
      <c r="AY15" s="225" t="s">
        <v>58</v>
      </c>
      <c r="AZ15" s="293" t="s">
        <v>58</v>
      </c>
      <c r="BA15" s="287">
        <f t="shared" si="0"/>
        <v>0</v>
      </c>
      <c r="BB15" s="288">
        <f t="shared" si="25"/>
        <v>0</v>
      </c>
      <c r="BC15" s="288">
        <f t="shared" si="1"/>
        <v>0</v>
      </c>
      <c r="BD15" s="288">
        <f t="shared" si="2"/>
        <v>0</v>
      </c>
      <c r="BE15" s="288">
        <f t="shared" si="3"/>
        <v>0</v>
      </c>
      <c r="BF15" s="288">
        <f t="shared" si="4"/>
        <v>0</v>
      </c>
      <c r="BG15" s="288">
        <f t="shared" si="5"/>
        <v>0</v>
      </c>
      <c r="BH15" s="288">
        <f t="shared" si="6"/>
        <v>0</v>
      </c>
      <c r="BI15" s="288">
        <f t="shared" si="7"/>
        <v>0</v>
      </c>
      <c r="BJ15" s="288">
        <f t="shared" si="8"/>
        <v>0</v>
      </c>
      <c r="BK15" s="288">
        <f t="shared" si="9"/>
        <v>0</v>
      </c>
      <c r="BL15" s="288">
        <f t="shared" si="10"/>
        <v>0</v>
      </c>
      <c r="BM15" s="288">
        <f t="shared" si="11"/>
        <v>0</v>
      </c>
      <c r="BN15" s="288">
        <f t="shared" si="12"/>
        <v>0</v>
      </c>
      <c r="BO15" s="288">
        <f t="shared" si="13"/>
        <v>0</v>
      </c>
      <c r="BP15" s="288">
        <f t="shared" si="14"/>
        <v>3</v>
      </c>
      <c r="BQ15" s="288">
        <f t="shared" si="15"/>
        <v>0</v>
      </c>
      <c r="BR15" s="288">
        <f t="shared" si="16"/>
        <v>0</v>
      </c>
      <c r="BS15" s="288">
        <f t="shared" si="17"/>
        <v>0</v>
      </c>
      <c r="BT15" s="288">
        <f t="shared" si="18"/>
        <v>0</v>
      </c>
      <c r="BU15" s="288">
        <f t="shared" si="19"/>
        <v>0</v>
      </c>
      <c r="BV15" s="288">
        <f t="shared" si="20"/>
        <v>0</v>
      </c>
      <c r="BW15" s="288">
        <f t="shared" si="21"/>
        <v>0</v>
      </c>
      <c r="BX15" s="288">
        <f t="shared" ref="BX15:BX34" si="28">COUNTIF(C15:AX15,"少队")</f>
        <v>0</v>
      </c>
      <c r="BY15" s="288">
        <f t="shared" ref="BY15:BY34" si="29">COUNTIF(C15:AX15,"心理")</f>
        <v>0</v>
      </c>
      <c r="BZ15" s="288">
        <v>1</v>
      </c>
      <c r="CA15" s="288">
        <f t="shared" si="27"/>
        <v>0</v>
      </c>
      <c r="CB15" s="288">
        <f t="shared" si="23"/>
        <v>0</v>
      </c>
      <c r="CC15" s="297">
        <f t="shared" si="24"/>
        <v>4</v>
      </c>
    </row>
    <row r="16" ht="21" customHeight="1" spans="1:81">
      <c r="A16" s="170" t="s">
        <v>70</v>
      </c>
      <c r="B16" s="183"/>
      <c r="C16" s="172"/>
      <c r="D16" s="172"/>
      <c r="E16" s="30"/>
      <c r="F16" s="172"/>
      <c r="G16" s="184"/>
      <c r="H16" s="174"/>
      <c r="I16" s="172"/>
      <c r="J16" s="172" t="s">
        <v>41</v>
      </c>
      <c r="K16" s="158"/>
      <c r="L16" s="171"/>
      <c r="M16" s="172"/>
      <c r="N16" s="172"/>
      <c r="O16" s="30"/>
      <c r="P16" s="172"/>
      <c r="Q16" s="173"/>
      <c r="R16" s="174"/>
      <c r="S16" s="172"/>
      <c r="T16" s="172"/>
      <c r="U16" s="158"/>
      <c r="V16" s="183"/>
      <c r="W16" s="172"/>
      <c r="X16" s="172"/>
      <c r="Y16" s="30"/>
      <c r="Z16" s="172"/>
      <c r="AA16" s="184"/>
      <c r="AB16" s="174"/>
      <c r="AC16" s="172"/>
      <c r="AD16" s="172"/>
      <c r="AE16" s="158"/>
      <c r="AF16" s="183"/>
      <c r="AG16" s="172"/>
      <c r="AH16" s="172"/>
      <c r="AI16" s="30"/>
      <c r="AJ16" s="172"/>
      <c r="AK16" s="184"/>
      <c r="AL16" s="174"/>
      <c r="AM16" s="172"/>
      <c r="AN16" s="172" t="s">
        <v>41</v>
      </c>
      <c r="AO16" s="158"/>
      <c r="AP16" s="183"/>
      <c r="AQ16" s="172"/>
      <c r="AR16" s="172"/>
      <c r="AS16" s="30"/>
      <c r="AT16" s="172" t="s">
        <v>41</v>
      </c>
      <c r="AU16" s="184"/>
      <c r="AV16" s="174"/>
      <c r="AW16" s="172"/>
      <c r="AX16" s="172"/>
      <c r="AY16" s="158"/>
      <c r="AZ16" s="294"/>
      <c r="BA16" s="290">
        <f t="shared" si="0"/>
        <v>0</v>
      </c>
      <c r="BB16" s="35">
        <f t="shared" si="25"/>
        <v>0</v>
      </c>
      <c r="BC16" s="35">
        <f t="shared" si="1"/>
        <v>0</v>
      </c>
      <c r="BD16" s="35">
        <f t="shared" si="2"/>
        <v>0</v>
      </c>
      <c r="BE16" s="35">
        <f t="shared" si="3"/>
        <v>0</v>
      </c>
      <c r="BF16" s="35">
        <f t="shared" si="4"/>
        <v>0</v>
      </c>
      <c r="BG16" s="35">
        <f t="shared" si="5"/>
        <v>0</v>
      </c>
      <c r="BH16" s="35">
        <f t="shared" si="6"/>
        <v>0</v>
      </c>
      <c r="BI16" s="35">
        <f t="shared" si="7"/>
        <v>0</v>
      </c>
      <c r="BJ16" s="35">
        <f t="shared" si="8"/>
        <v>0</v>
      </c>
      <c r="BK16" s="35">
        <f t="shared" si="9"/>
        <v>0</v>
      </c>
      <c r="BL16" s="35">
        <f t="shared" si="10"/>
        <v>0</v>
      </c>
      <c r="BM16" s="35">
        <f t="shared" si="11"/>
        <v>0</v>
      </c>
      <c r="BN16" s="35">
        <f t="shared" si="12"/>
        <v>0</v>
      </c>
      <c r="BO16" s="35">
        <f t="shared" si="13"/>
        <v>0</v>
      </c>
      <c r="BP16" s="35">
        <f t="shared" si="14"/>
        <v>3</v>
      </c>
      <c r="BQ16" s="35">
        <f t="shared" si="15"/>
        <v>0</v>
      </c>
      <c r="BR16" s="35">
        <f t="shared" si="16"/>
        <v>0</v>
      </c>
      <c r="BS16" s="35">
        <f t="shared" si="17"/>
        <v>0</v>
      </c>
      <c r="BT16" s="35">
        <f t="shared" si="18"/>
        <v>0</v>
      </c>
      <c r="BU16" s="35">
        <f t="shared" si="19"/>
        <v>0</v>
      </c>
      <c r="BV16" s="35">
        <f t="shared" si="20"/>
        <v>0</v>
      </c>
      <c r="BW16" s="288">
        <f t="shared" si="21"/>
        <v>0</v>
      </c>
      <c r="BX16" s="35">
        <f t="shared" si="28"/>
        <v>0</v>
      </c>
      <c r="BY16" s="35">
        <f t="shared" si="29"/>
        <v>0</v>
      </c>
      <c r="BZ16" s="35">
        <v>1</v>
      </c>
      <c r="CA16" s="35">
        <f t="shared" si="27"/>
        <v>0</v>
      </c>
      <c r="CB16" s="35">
        <f t="shared" si="23"/>
        <v>0</v>
      </c>
      <c r="CC16" s="37">
        <f t="shared" si="24"/>
        <v>4</v>
      </c>
    </row>
    <row r="17" ht="21" customHeight="1" spans="1:81">
      <c r="A17" s="170" t="s">
        <v>71</v>
      </c>
      <c r="B17" s="183"/>
      <c r="C17" s="172"/>
      <c r="D17" s="172"/>
      <c r="E17" s="30"/>
      <c r="F17" s="172"/>
      <c r="G17" s="184"/>
      <c r="H17" s="174"/>
      <c r="I17" s="172" t="s">
        <v>41</v>
      </c>
      <c r="J17" s="172"/>
      <c r="K17" s="158"/>
      <c r="L17" s="171"/>
      <c r="M17" s="172"/>
      <c r="N17" s="172"/>
      <c r="O17" s="30"/>
      <c r="P17" s="172"/>
      <c r="Q17" s="173"/>
      <c r="R17" s="174"/>
      <c r="S17" s="172"/>
      <c r="T17" s="172"/>
      <c r="U17" s="158"/>
      <c r="V17" s="183"/>
      <c r="W17" s="172"/>
      <c r="X17" s="172"/>
      <c r="Y17" s="30"/>
      <c r="Z17" s="172"/>
      <c r="AA17" s="184"/>
      <c r="AB17" s="174"/>
      <c r="AC17" s="172"/>
      <c r="AD17" s="172"/>
      <c r="AE17" s="158"/>
      <c r="AF17" s="183"/>
      <c r="AG17" s="172"/>
      <c r="AH17" s="172"/>
      <c r="AI17" s="30"/>
      <c r="AJ17" s="172"/>
      <c r="AK17" s="184"/>
      <c r="AL17" s="174" t="s">
        <v>41</v>
      </c>
      <c r="AM17" s="172"/>
      <c r="AN17" s="172"/>
      <c r="AO17" s="158"/>
      <c r="AP17" s="183"/>
      <c r="AQ17" s="172"/>
      <c r="AR17" s="172" t="s">
        <v>41</v>
      </c>
      <c r="AS17" s="30"/>
      <c r="AT17" s="172"/>
      <c r="AU17" s="184"/>
      <c r="AV17" s="174"/>
      <c r="AW17" s="172"/>
      <c r="AX17" s="172"/>
      <c r="AY17" s="158"/>
      <c r="AZ17" s="294"/>
      <c r="BA17" s="290">
        <f t="shared" si="0"/>
        <v>0</v>
      </c>
      <c r="BB17" s="35">
        <f t="shared" si="25"/>
        <v>0</v>
      </c>
      <c r="BC17" s="35">
        <f t="shared" si="1"/>
        <v>0</v>
      </c>
      <c r="BD17" s="35">
        <f t="shared" si="2"/>
        <v>0</v>
      </c>
      <c r="BE17" s="35">
        <f t="shared" si="3"/>
        <v>0</v>
      </c>
      <c r="BF17" s="35">
        <f t="shared" si="4"/>
        <v>0</v>
      </c>
      <c r="BG17" s="35">
        <f t="shared" si="5"/>
        <v>0</v>
      </c>
      <c r="BH17" s="35">
        <f t="shared" si="6"/>
        <v>0</v>
      </c>
      <c r="BI17" s="35">
        <f t="shared" si="7"/>
        <v>0</v>
      </c>
      <c r="BJ17" s="35">
        <f t="shared" si="8"/>
        <v>0</v>
      </c>
      <c r="BK17" s="35">
        <f t="shared" si="9"/>
        <v>0</v>
      </c>
      <c r="BL17" s="35">
        <f t="shared" si="10"/>
        <v>0</v>
      </c>
      <c r="BM17" s="35">
        <f t="shared" si="11"/>
        <v>0</v>
      </c>
      <c r="BN17" s="35">
        <f t="shared" si="12"/>
        <v>0</v>
      </c>
      <c r="BO17" s="35">
        <f t="shared" si="13"/>
        <v>0</v>
      </c>
      <c r="BP17" s="35">
        <f t="shared" si="14"/>
        <v>3</v>
      </c>
      <c r="BQ17" s="35">
        <f t="shared" si="15"/>
        <v>0</v>
      </c>
      <c r="BR17" s="35">
        <f t="shared" si="16"/>
        <v>0</v>
      </c>
      <c r="BS17" s="35">
        <f t="shared" si="17"/>
        <v>0</v>
      </c>
      <c r="BT17" s="35">
        <f t="shared" si="18"/>
        <v>0</v>
      </c>
      <c r="BU17" s="35">
        <f t="shared" si="19"/>
        <v>0</v>
      </c>
      <c r="BV17" s="35">
        <f t="shared" si="20"/>
        <v>0</v>
      </c>
      <c r="BW17" s="288">
        <f t="shared" si="21"/>
        <v>0</v>
      </c>
      <c r="BX17" s="35">
        <f t="shared" si="28"/>
        <v>0</v>
      </c>
      <c r="BY17" s="35">
        <f t="shared" si="29"/>
        <v>0</v>
      </c>
      <c r="BZ17" s="35">
        <v>1</v>
      </c>
      <c r="CA17" s="35">
        <f t="shared" si="27"/>
        <v>0</v>
      </c>
      <c r="CB17" s="35">
        <f t="shared" si="23"/>
        <v>0</v>
      </c>
      <c r="CC17" s="37">
        <f t="shared" si="24"/>
        <v>4</v>
      </c>
    </row>
    <row r="18" ht="21" customHeight="1" spans="1:81">
      <c r="A18" s="170" t="s">
        <v>72</v>
      </c>
      <c r="B18" s="183"/>
      <c r="C18" s="172"/>
      <c r="D18" s="172"/>
      <c r="E18" s="30"/>
      <c r="F18" s="172"/>
      <c r="G18" s="184"/>
      <c r="H18" s="174"/>
      <c r="I18" s="172"/>
      <c r="J18" s="172"/>
      <c r="K18" s="158"/>
      <c r="L18" s="171"/>
      <c r="M18" s="172"/>
      <c r="N18" s="172"/>
      <c r="O18" s="30"/>
      <c r="P18" s="172"/>
      <c r="Q18" s="173"/>
      <c r="R18" s="174" t="s">
        <v>41</v>
      </c>
      <c r="S18" s="172"/>
      <c r="T18" s="172"/>
      <c r="U18" s="158"/>
      <c r="V18" s="183"/>
      <c r="W18" s="172"/>
      <c r="X18" s="172" t="s">
        <v>41</v>
      </c>
      <c r="Y18" s="30"/>
      <c r="Z18" s="172"/>
      <c r="AA18" s="184"/>
      <c r="AB18" s="174"/>
      <c r="AC18" s="172"/>
      <c r="AD18" s="172"/>
      <c r="AE18" s="158"/>
      <c r="AF18" s="183"/>
      <c r="AG18" s="172"/>
      <c r="AH18" s="172"/>
      <c r="AI18" s="30"/>
      <c r="AJ18" s="172"/>
      <c r="AK18" s="184"/>
      <c r="AL18" s="174"/>
      <c r="AM18" s="172"/>
      <c r="AN18" s="172"/>
      <c r="AO18" s="158"/>
      <c r="AP18" s="183"/>
      <c r="AQ18" s="172"/>
      <c r="AR18" s="172"/>
      <c r="AS18" s="30"/>
      <c r="AT18" s="172"/>
      <c r="AU18" s="184" t="s">
        <v>41</v>
      </c>
      <c r="AV18" s="174"/>
      <c r="AW18" s="172"/>
      <c r="AX18" s="172"/>
      <c r="AY18" s="158"/>
      <c r="AZ18" s="294"/>
      <c r="BA18" s="290">
        <f t="shared" si="0"/>
        <v>0</v>
      </c>
      <c r="BB18" s="35">
        <f t="shared" si="25"/>
        <v>0</v>
      </c>
      <c r="BC18" s="35">
        <f t="shared" si="1"/>
        <v>0</v>
      </c>
      <c r="BD18" s="35">
        <f t="shared" si="2"/>
        <v>0</v>
      </c>
      <c r="BE18" s="35">
        <f t="shared" si="3"/>
        <v>0</v>
      </c>
      <c r="BF18" s="35">
        <f t="shared" si="4"/>
        <v>0</v>
      </c>
      <c r="BG18" s="35">
        <f t="shared" si="5"/>
        <v>0</v>
      </c>
      <c r="BH18" s="35">
        <f t="shared" si="6"/>
        <v>0</v>
      </c>
      <c r="BI18" s="35">
        <f t="shared" si="7"/>
        <v>0</v>
      </c>
      <c r="BJ18" s="35">
        <f t="shared" si="8"/>
        <v>0</v>
      </c>
      <c r="BK18" s="35">
        <f t="shared" si="9"/>
        <v>0</v>
      </c>
      <c r="BL18" s="35">
        <f t="shared" si="10"/>
        <v>0</v>
      </c>
      <c r="BM18" s="35">
        <f t="shared" si="11"/>
        <v>0</v>
      </c>
      <c r="BN18" s="35">
        <f t="shared" si="12"/>
        <v>0</v>
      </c>
      <c r="BO18" s="35">
        <f t="shared" si="13"/>
        <v>0</v>
      </c>
      <c r="BP18" s="35">
        <f t="shared" si="14"/>
        <v>3</v>
      </c>
      <c r="BQ18" s="35">
        <f t="shared" si="15"/>
        <v>0</v>
      </c>
      <c r="BR18" s="35">
        <f t="shared" si="16"/>
        <v>0</v>
      </c>
      <c r="BS18" s="35">
        <f t="shared" si="17"/>
        <v>0</v>
      </c>
      <c r="BT18" s="35">
        <f t="shared" si="18"/>
        <v>0</v>
      </c>
      <c r="BU18" s="35">
        <f t="shared" si="19"/>
        <v>0</v>
      </c>
      <c r="BV18" s="35">
        <f t="shared" si="20"/>
        <v>0</v>
      </c>
      <c r="BW18" s="288">
        <f t="shared" si="21"/>
        <v>0</v>
      </c>
      <c r="BX18" s="35">
        <f t="shared" si="28"/>
        <v>0</v>
      </c>
      <c r="BY18" s="35">
        <f t="shared" si="29"/>
        <v>0</v>
      </c>
      <c r="BZ18" s="35">
        <v>1</v>
      </c>
      <c r="CA18" s="35">
        <f t="shared" si="27"/>
        <v>0</v>
      </c>
      <c r="CB18" s="35">
        <f t="shared" si="23"/>
        <v>0</v>
      </c>
      <c r="CC18" s="37">
        <f t="shared" si="24"/>
        <v>4</v>
      </c>
    </row>
    <row r="19" ht="21" customHeight="1" spans="1:81">
      <c r="A19" s="170" t="s">
        <v>73</v>
      </c>
      <c r="B19" s="183"/>
      <c r="C19" s="172"/>
      <c r="D19" s="172"/>
      <c r="E19" s="30"/>
      <c r="F19" s="172"/>
      <c r="G19" s="184"/>
      <c r="H19" s="174"/>
      <c r="I19" s="172"/>
      <c r="J19" s="172"/>
      <c r="K19" s="158"/>
      <c r="L19" s="171"/>
      <c r="M19" s="172"/>
      <c r="N19" s="172"/>
      <c r="O19" s="30"/>
      <c r="P19" s="172"/>
      <c r="Q19" s="173"/>
      <c r="R19" s="174"/>
      <c r="S19" s="172" t="s">
        <v>41</v>
      </c>
      <c r="T19" s="172"/>
      <c r="U19" s="158"/>
      <c r="V19" s="183"/>
      <c r="W19" s="172"/>
      <c r="X19" s="172"/>
      <c r="Y19" s="30"/>
      <c r="Z19" s="172"/>
      <c r="AA19" s="184"/>
      <c r="AB19" s="174" t="s">
        <v>41</v>
      </c>
      <c r="AC19" s="172"/>
      <c r="AD19" s="172"/>
      <c r="AE19" s="158"/>
      <c r="AF19" s="183"/>
      <c r="AG19" s="172"/>
      <c r="AH19" s="172"/>
      <c r="AI19" s="30"/>
      <c r="AJ19" s="172"/>
      <c r="AK19" s="184"/>
      <c r="AL19" s="174"/>
      <c r="AM19" s="172"/>
      <c r="AN19" s="172"/>
      <c r="AO19" s="158"/>
      <c r="AP19" s="183"/>
      <c r="AQ19" s="172"/>
      <c r="AR19" s="172"/>
      <c r="AS19" s="30"/>
      <c r="AT19" s="172" t="s">
        <v>41</v>
      </c>
      <c r="AU19" s="184"/>
      <c r="AV19" s="174"/>
      <c r="AW19" s="172"/>
      <c r="AX19" s="172"/>
      <c r="AY19" s="158"/>
      <c r="AZ19" s="294"/>
      <c r="BA19" s="290">
        <f t="shared" si="0"/>
        <v>0</v>
      </c>
      <c r="BB19" s="35">
        <f t="shared" si="25"/>
        <v>0</v>
      </c>
      <c r="BC19" s="35">
        <f t="shared" si="1"/>
        <v>0</v>
      </c>
      <c r="BD19" s="35">
        <f t="shared" si="2"/>
        <v>0</v>
      </c>
      <c r="BE19" s="35">
        <f t="shared" si="3"/>
        <v>0</v>
      </c>
      <c r="BF19" s="35">
        <f t="shared" si="4"/>
        <v>0</v>
      </c>
      <c r="BG19" s="35">
        <f t="shared" si="5"/>
        <v>0</v>
      </c>
      <c r="BH19" s="35">
        <f t="shared" si="6"/>
        <v>0</v>
      </c>
      <c r="BI19" s="35">
        <f t="shared" si="7"/>
        <v>0</v>
      </c>
      <c r="BJ19" s="35">
        <f t="shared" si="8"/>
        <v>0</v>
      </c>
      <c r="BK19" s="35">
        <f t="shared" si="9"/>
        <v>0</v>
      </c>
      <c r="BL19" s="35">
        <f t="shared" si="10"/>
        <v>0</v>
      </c>
      <c r="BM19" s="35">
        <f t="shared" si="11"/>
        <v>0</v>
      </c>
      <c r="BN19" s="35">
        <f t="shared" si="12"/>
        <v>0</v>
      </c>
      <c r="BO19" s="35">
        <f t="shared" si="13"/>
        <v>0</v>
      </c>
      <c r="BP19" s="35">
        <f t="shared" si="14"/>
        <v>3</v>
      </c>
      <c r="BQ19" s="35">
        <f t="shared" si="15"/>
        <v>0</v>
      </c>
      <c r="BR19" s="35">
        <f t="shared" si="16"/>
        <v>0</v>
      </c>
      <c r="BS19" s="35">
        <f t="shared" si="17"/>
        <v>0</v>
      </c>
      <c r="BT19" s="35">
        <f t="shared" si="18"/>
        <v>0</v>
      </c>
      <c r="BU19" s="35">
        <f t="shared" si="19"/>
        <v>0</v>
      </c>
      <c r="BV19" s="35">
        <f t="shared" si="20"/>
        <v>0</v>
      </c>
      <c r="BW19" s="288">
        <f t="shared" si="21"/>
        <v>0</v>
      </c>
      <c r="BX19" s="35">
        <f t="shared" si="28"/>
        <v>0</v>
      </c>
      <c r="BY19" s="35">
        <f t="shared" si="29"/>
        <v>0</v>
      </c>
      <c r="BZ19" s="35">
        <v>1</v>
      </c>
      <c r="CA19" s="35">
        <f t="shared" si="27"/>
        <v>0</v>
      </c>
      <c r="CB19" s="35">
        <f t="shared" si="23"/>
        <v>0</v>
      </c>
      <c r="CC19" s="37">
        <f t="shared" si="24"/>
        <v>4</v>
      </c>
    </row>
    <row r="20" ht="21" customHeight="1" spans="1:81">
      <c r="A20" s="170" t="s">
        <v>74</v>
      </c>
      <c r="B20" s="183"/>
      <c r="C20" s="172"/>
      <c r="D20" s="172"/>
      <c r="E20" s="30"/>
      <c r="F20" s="172"/>
      <c r="G20" s="184"/>
      <c r="H20" s="174"/>
      <c r="I20" s="172"/>
      <c r="J20" s="172" t="s">
        <v>41</v>
      </c>
      <c r="K20" s="158"/>
      <c r="L20" s="171"/>
      <c r="M20" s="172"/>
      <c r="N20" s="172"/>
      <c r="O20" s="30"/>
      <c r="P20" s="172"/>
      <c r="Q20" s="173"/>
      <c r="R20" s="174"/>
      <c r="S20" s="172"/>
      <c r="T20" s="172"/>
      <c r="U20" s="158"/>
      <c r="V20" s="183"/>
      <c r="W20" s="172"/>
      <c r="X20" s="172"/>
      <c r="Y20" s="30"/>
      <c r="Z20" s="172"/>
      <c r="AA20" s="184"/>
      <c r="AB20" s="174"/>
      <c r="AC20" s="172"/>
      <c r="AD20" s="172" t="s">
        <v>41</v>
      </c>
      <c r="AE20" s="158"/>
      <c r="AF20" s="183"/>
      <c r="AG20" s="172"/>
      <c r="AH20" s="172"/>
      <c r="AI20" s="30"/>
      <c r="AJ20" s="172"/>
      <c r="AK20" s="184"/>
      <c r="AL20" s="174"/>
      <c r="AM20" s="172"/>
      <c r="AN20" s="172"/>
      <c r="AO20" s="158"/>
      <c r="AP20" s="183"/>
      <c r="AQ20" s="172"/>
      <c r="AR20" s="172"/>
      <c r="AS20" s="30"/>
      <c r="AT20" s="172"/>
      <c r="AU20" s="184" t="s">
        <v>41</v>
      </c>
      <c r="AV20" s="174"/>
      <c r="AW20" s="172"/>
      <c r="AX20" s="172"/>
      <c r="AY20" s="158"/>
      <c r="AZ20" s="294"/>
      <c r="BA20" s="290">
        <f t="shared" si="0"/>
        <v>0</v>
      </c>
      <c r="BB20" s="35">
        <f t="shared" si="25"/>
        <v>0</v>
      </c>
      <c r="BC20" s="35">
        <f t="shared" si="1"/>
        <v>0</v>
      </c>
      <c r="BD20" s="35">
        <f t="shared" si="2"/>
        <v>0</v>
      </c>
      <c r="BE20" s="35">
        <f t="shared" si="3"/>
        <v>0</v>
      </c>
      <c r="BF20" s="35">
        <f t="shared" si="4"/>
        <v>0</v>
      </c>
      <c r="BG20" s="35">
        <f t="shared" si="5"/>
        <v>0</v>
      </c>
      <c r="BH20" s="35">
        <f t="shared" si="6"/>
        <v>0</v>
      </c>
      <c r="BI20" s="35">
        <f t="shared" si="7"/>
        <v>0</v>
      </c>
      <c r="BJ20" s="35">
        <f t="shared" si="8"/>
        <v>0</v>
      </c>
      <c r="BK20" s="35">
        <f t="shared" si="9"/>
        <v>0</v>
      </c>
      <c r="BL20" s="35">
        <f t="shared" si="10"/>
        <v>0</v>
      </c>
      <c r="BM20" s="35">
        <f t="shared" si="11"/>
        <v>0</v>
      </c>
      <c r="BN20" s="35">
        <f t="shared" si="12"/>
        <v>0</v>
      </c>
      <c r="BO20" s="35">
        <f t="shared" si="13"/>
        <v>0</v>
      </c>
      <c r="BP20" s="35">
        <f t="shared" si="14"/>
        <v>3</v>
      </c>
      <c r="BQ20" s="35">
        <f t="shared" si="15"/>
        <v>0</v>
      </c>
      <c r="BR20" s="35">
        <f t="shared" si="16"/>
        <v>0</v>
      </c>
      <c r="BS20" s="35">
        <f t="shared" si="17"/>
        <v>0</v>
      </c>
      <c r="BT20" s="35">
        <f t="shared" si="18"/>
        <v>0</v>
      </c>
      <c r="BU20" s="35">
        <f t="shared" si="19"/>
        <v>0</v>
      </c>
      <c r="BV20" s="35">
        <f t="shared" si="20"/>
        <v>0</v>
      </c>
      <c r="BW20" s="288">
        <f t="shared" si="21"/>
        <v>0</v>
      </c>
      <c r="BX20" s="35">
        <f t="shared" si="28"/>
        <v>0</v>
      </c>
      <c r="BY20" s="35">
        <f t="shared" si="29"/>
        <v>0</v>
      </c>
      <c r="BZ20" s="35">
        <v>1</v>
      </c>
      <c r="CA20" s="35">
        <f t="shared" si="27"/>
        <v>0</v>
      </c>
      <c r="CB20" s="35">
        <f t="shared" si="23"/>
        <v>0</v>
      </c>
      <c r="CC20" s="37">
        <f t="shared" si="24"/>
        <v>4</v>
      </c>
    </row>
    <row r="21" ht="21" customHeight="1" spans="1:81">
      <c r="A21" s="170" t="s">
        <v>75</v>
      </c>
      <c r="B21" s="183"/>
      <c r="C21" s="172"/>
      <c r="D21" s="172"/>
      <c r="E21" s="30"/>
      <c r="F21" s="172"/>
      <c r="G21" s="184"/>
      <c r="H21" s="174"/>
      <c r="I21" s="172" t="s">
        <v>41</v>
      </c>
      <c r="J21" s="172"/>
      <c r="K21" s="158"/>
      <c r="L21" s="171"/>
      <c r="M21" s="172"/>
      <c r="N21" s="172"/>
      <c r="O21" s="30"/>
      <c r="P21" s="172"/>
      <c r="Q21" s="173"/>
      <c r="R21" s="174"/>
      <c r="S21" s="172"/>
      <c r="T21" s="172"/>
      <c r="U21" s="158"/>
      <c r="V21" s="183"/>
      <c r="W21" s="172"/>
      <c r="X21" s="172"/>
      <c r="Y21" s="30"/>
      <c r="Z21" s="172"/>
      <c r="AA21" s="184"/>
      <c r="AB21" s="174"/>
      <c r="AC21" s="172" t="s">
        <v>41</v>
      </c>
      <c r="AD21" s="172"/>
      <c r="AE21" s="158"/>
      <c r="AF21" s="183"/>
      <c r="AG21" s="172"/>
      <c r="AH21" s="172"/>
      <c r="AI21" s="30"/>
      <c r="AJ21" s="172"/>
      <c r="AK21" s="184"/>
      <c r="AL21" s="174"/>
      <c r="AM21" s="172"/>
      <c r="AN21" s="172"/>
      <c r="AO21" s="158"/>
      <c r="AP21" s="183"/>
      <c r="AQ21" s="172"/>
      <c r="AR21" s="172"/>
      <c r="AS21" s="30"/>
      <c r="AT21" s="172" t="s">
        <v>41</v>
      </c>
      <c r="AU21" s="184"/>
      <c r="AV21" s="174"/>
      <c r="AW21" s="172"/>
      <c r="AX21" s="172"/>
      <c r="AY21" s="158"/>
      <c r="AZ21" s="294"/>
      <c r="BA21" s="290">
        <f t="shared" si="0"/>
        <v>0</v>
      </c>
      <c r="BB21" s="35">
        <f t="shared" si="25"/>
        <v>0</v>
      </c>
      <c r="BC21" s="35">
        <f t="shared" si="1"/>
        <v>0</v>
      </c>
      <c r="BD21" s="35">
        <f t="shared" si="2"/>
        <v>0</v>
      </c>
      <c r="BE21" s="35">
        <f t="shared" si="3"/>
        <v>0</v>
      </c>
      <c r="BF21" s="35">
        <f t="shared" si="4"/>
        <v>0</v>
      </c>
      <c r="BG21" s="35">
        <f t="shared" si="5"/>
        <v>0</v>
      </c>
      <c r="BH21" s="35">
        <f t="shared" si="6"/>
        <v>0</v>
      </c>
      <c r="BI21" s="35">
        <f t="shared" si="7"/>
        <v>0</v>
      </c>
      <c r="BJ21" s="35">
        <f t="shared" si="8"/>
        <v>0</v>
      </c>
      <c r="BK21" s="35">
        <f t="shared" si="9"/>
        <v>0</v>
      </c>
      <c r="BL21" s="35">
        <f t="shared" si="10"/>
        <v>0</v>
      </c>
      <c r="BM21" s="35">
        <f t="shared" si="11"/>
        <v>0</v>
      </c>
      <c r="BN21" s="35">
        <f t="shared" si="12"/>
        <v>0</v>
      </c>
      <c r="BO21" s="35">
        <f t="shared" si="13"/>
        <v>0</v>
      </c>
      <c r="BP21" s="35">
        <f t="shared" si="14"/>
        <v>3</v>
      </c>
      <c r="BQ21" s="35">
        <f t="shared" si="15"/>
        <v>0</v>
      </c>
      <c r="BR21" s="35">
        <f t="shared" si="16"/>
        <v>0</v>
      </c>
      <c r="BS21" s="35">
        <f t="shared" si="17"/>
        <v>0</v>
      </c>
      <c r="BT21" s="35">
        <f t="shared" si="18"/>
        <v>0</v>
      </c>
      <c r="BU21" s="35">
        <f t="shared" si="19"/>
        <v>0</v>
      </c>
      <c r="BV21" s="35">
        <f t="shared" si="20"/>
        <v>0</v>
      </c>
      <c r="BW21" s="288">
        <f t="shared" si="21"/>
        <v>0</v>
      </c>
      <c r="BX21" s="35">
        <f t="shared" si="28"/>
        <v>0</v>
      </c>
      <c r="BY21" s="35">
        <f t="shared" si="29"/>
        <v>0</v>
      </c>
      <c r="BZ21" s="35">
        <v>1</v>
      </c>
      <c r="CA21" s="35">
        <f t="shared" si="27"/>
        <v>0</v>
      </c>
      <c r="CB21" s="35">
        <f t="shared" si="23"/>
        <v>0</v>
      </c>
      <c r="CC21" s="37">
        <f t="shared" si="24"/>
        <v>4</v>
      </c>
    </row>
    <row r="22" ht="21" customHeight="1" spans="1:81">
      <c r="A22" s="170" t="s">
        <v>76</v>
      </c>
      <c r="B22" s="183"/>
      <c r="C22" s="172"/>
      <c r="D22" s="172"/>
      <c r="E22" s="30"/>
      <c r="F22" s="172"/>
      <c r="G22" s="184"/>
      <c r="H22" s="174" t="s">
        <v>41</v>
      </c>
      <c r="I22" s="172"/>
      <c r="J22" s="172"/>
      <c r="K22" s="158"/>
      <c r="L22" s="171"/>
      <c r="M22" s="172"/>
      <c r="N22" s="172"/>
      <c r="O22" s="30"/>
      <c r="P22" s="172"/>
      <c r="Q22" s="173"/>
      <c r="R22" s="174"/>
      <c r="S22" s="172"/>
      <c r="T22" s="172"/>
      <c r="U22" s="158"/>
      <c r="V22" s="183"/>
      <c r="W22" s="172"/>
      <c r="X22" s="172"/>
      <c r="Y22" s="30"/>
      <c r="Z22" s="172"/>
      <c r="AA22" s="184"/>
      <c r="AB22" s="174" t="s">
        <v>41</v>
      </c>
      <c r="AC22" s="172"/>
      <c r="AD22" s="172"/>
      <c r="AE22" s="158"/>
      <c r="AF22" s="183"/>
      <c r="AG22" s="172"/>
      <c r="AH22" s="172"/>
      <c r="AI22" s="30"/>
      <c r="AJ22" s="172"/>
      <c r="AK22" s="184"/>
      <c r="AL22" s="174"/>
      <c r="AM22" s="172"/>
      <c r="AN22" s="172"/>
      <c r="AO22" s="158"/>
      <c r="AP22" s="183"/>
      <c r="AQ22" s="172"/>
      <c r="AR22" s="172" t="s">
        <v>41</v>
      </c>
      <c r="AS22" s="30"/>
      <c r="AT22" s="172"/>
      <c r="AU22" s="184"/>
      <c r="AV22" s="174"/>
      <c r="AW22" s="172"/>
      <c r="AX22" s="172"/>
      <c r="AY22" s="158"/>
      <c r="AZ22" s="294"/>
      <c r="BA22" s="290">
        <f t="shared" si="0"/>
        <v>0</v>
      </c>
      <c r="BB22" s="35">
        <f t="shared" si="25"/>
        <v>0</v>
      </c>
      <c r="BC22" s="35">
        <f t="shared" si="1"/>
        <v>0</v>
      </c>
      <c r="BD22" s="35">
        <f t="shared" si="2"/>
        <v>0</v>
      </c>
      <c r="BE22" s="35">
        <f t="shared" si="3"/>
        <v>0</v>
      </c>
      <c r="BF22" s="35">
        <f t="shared" si="4"/>
        <v>0</v>
      </c>
      <c r="BG22" s="35">
        <f t="shared" si="5"/>
        <v>0</v>
      </c>
      <c r="BH22" s="35">
        <f t="shared" si="6"/>
        <v>0</v>
      </c>
      <c r="BI22" s="35">
        <f t="shared" si="7"/>
        <v>0</v>
      </c>
      <c r="BJ22" s="35">
        <f t="shared" si="8"/>
        <v>0</v>
      </c>
      <c r="BK22" s="35">
        <f t="shared" si="9"/>
        <v>0</v>
      </c>
      <c r="BL22" s="35">
        <f t="shared" si="10"/>
        <v>0</v>
      </c>
      <c r="BM22" s="35">
        <f t="shared" si="11"/>
        <v>0</v>
      </c>
      <c r="BN22" s="35">
        <f t="shared" si="12"/>
        <v>0</v>
      </c>
      <c r="BO22" s="35">
        <f t="shared" si="13"/>
        <v>0</v>
      </c>
      <c r="BP22" s="35">
        <f t="shared" si="14"/>
        <v>3</v>
      </c>
      <c r="BQ22" s="35">
        <f t="shared" si="15"/>
        <v>0</v>
      </c>
      <c r="BR22" s="35">
        <f t="shared" si="16"/>
        <v>0</v>
      </c>
      <c r="BS22" s="35">
        <f t="shared" si="17"/>
        <v>0</v>
      </c>
      <c r="BT22" s="35">
        <f t="shared" si="18"/>
        <v>0</v>
      </c>
      <c r="BU22" s="35">
        <f t="shared" si="19"/>
        <v>0</v>
      </c>
      <c r="BV22" s="35">
        <f t="shared" si="20"/>
        <v>0</v>
      </c>
      <c r="BW22" s="288">
        <f t="shared" si="21"/>
        <v>0</v>
      </c>
      <c r="BX22" s="35">
        <f t="shared" si="28"/>
        <v>0</v>
      </c>
      <c r="BY22" s="35">
        <f t="shared" si="29"/>
        <v>0</v>
      </c>
      <c r="BZ22" s="35">
        <v>1</v>
      </c>
      <c r="CA22" s="35">
        <f t="shared" si="27"/>
        <v>0</v>
      </c>
      <c r="CB22" s="35">
        <f t="shared" si="23"/>
        <v>0</v>
      </c>
      <c r="CC22" s="37">
        <f t="shared" si="24"/>
        <v>4</v>
      </c>
    </row>
    <row r="23" ht="21" customHeight="1" spans="1:81">
      <c r="A23" s="170" t="s">
        <v>77</v>
      </c>
      <c r="B23" s="183"/>
      <c r="C23" s="172"/>
      <c r="D23" s="172"/>
      <c r="E23" s="30"/>
      <c r="F23" s="172"/>
      <c r="G23" s="184"/>
      <c r="H23" s="174"/>
      <c r="I23" s="172"/>
      <c r="J23" s="172" t="s">
        <v>41</v>
      </c>
      <c r="K23" s="158"/>
      <c r="L23" s="171"/>
      <c r="M23" s="172"/>
      <c r="N23" s="172"/>
      <c r="O23" s="30"/>
      <c r="P23" s="172"/>
      <c r="Q23" s="173"/>
      <c r="R23" s="174"/>
      <c r="S23" s="172"/>
      <c r="T23" s="172"/>
      <c r="U23" s="158"/>
      <c r="V23" s="183"/>
      <c r="W23" s="172"/>
      <c r="X23" s="172"/>
      <c r="Y23" s="30"/>
      <c r="Z23" s="172"/>
      <c r="AA23" s="184"/>
      <c r="AB23" s="174"/>
      <c r="AC23" s="172" t="s">
        <v>41</v>
      </c>
      <c r="AD23" s="172"/>
      <c r="AE23" s="158"/>
      <c r="AF23" s="183"/>
      <c r="AG23" s="172"/>
      <c r="AH23" s="172"/>
      <c r="AI23" s="30"/>
      <c r="AJ23" s="172"/>
      <c r="AK23" s="184"/>
      <c r="AL23" s="174"/>
      <c r="AM23" s="172"/>
      <c r="AN23" s="172"/>
      <c r="AO23" s="158"/>
      <c r="AP23" s="183"/>
      <c r="AQ23" s="172"/>
      <c r="AR23" s="172"/>
      <c r="AS23" s="30"/>
      <c r="AT23" s="172" t="s">
        <v>41</v>
      </c>
      <c r="AU23" s="184"/>
      <c r="AV23" s="174"/>
      <c r="AW23" s="172"/>
      <c r="AX23" s="172"/>
      <c r="AY23" s="158"/>
      <c r="AZ23" s="294"/>
      <c r="BA23" s="290">
        <f t="shared" si="0"/>
        <v>0</v>
      </c>
      <c r="BB23" s="35">
        <f t="shared" si="25"/>
        <v>0</v>
      </c>
      <c r="BC23" s="35">
        <f t="shared" si="1"/>
        <v>0</v>
      </c>
      <c r="BD23" s="35">
        <f t="shared" si="2"/>
        <v>0</v>
      </c>
      <c r="BE23" s="35">
        <f t="shared" si="3"/>
        <v>0</v>
      </c>
      <c r="BF23" s="35">
        <f t="shared" si="4"/>
        <v>0</v>
      </c>
      <c r="BG23" s="35">
        <f t="shared" si="5"/>
        <v>0</v>
      </c>
      <c r="BH23" s="35">
        <f t="shared" si="6"/>
        <v>0</v>
      </c>
      <c r="BI23" s="35">
        <f t="shared" si="7"/>
        <v>0</v>
      </c>
      <c r="BJ23" s="35">
        <f t="shared" si="8"/>
        <v>0</v>
      </c>
      <c r="BK23" s="35">
        <f t="shared" si="9"/>
        <v>0</v>
      </c>
      <c r="BL23" s="35">
        <f t="shared" si="10"/>
        <v>0</v>
      </c>
      <c r="BM23" s="35">
        <f t="shared" si="11"/>
        <v>0</v>
      </c>
      <c r="BN23" s="35">
        <f t="shared" si="12"/>
        <v>0</v>
      </c>
      <c r="BO23" s="35">
        <f t="shared" si="13"/>
        <v>0</v>
      </c>
      <c r="BP23" s="35">
        <f t="shared" si="14"/>
        <v>3</v>
      </c>
      <c r="BQ23" s="35">
        <f t="shared" si="15"/>
        <v>0</v>
      </c>
      <c r="BR23" s="35">
        <f t="shared" si="16"/>
        <v>0</v>
      </c>
      <c r="BS23" s="35">
        <f t="shared" si="17"/>
        <v>0</v>
      </c>
      <c r="BT23" s="35">
        <f t="shared" si="18"/>
        <v>0</v>
      </c>
      <c r="BU23" s="35">
        <f t="shared" si="19"/>
        <v>0</v>
      </c>
      <c r="BV23" s="35">
        <f t="shared" si="20"/>
        <v>0</v>
      </c>
      <c r="BW23" s="288">
        <f t="shared" si="21"/>
        <v>0</v>
      </c>
      <c r="BX23" s="35">
        <f t="shared" si="28"/>
        <v>0</v>
      </c>
      <c r="BY23" s="35">
        <f t="shared" si="29"/>
        <v>0</v>
      </c>
      <c r="BZ23" s="35">
        <v>1</v>
      </c>
      <c r="CA23" s="35">
        <f t="shared" si="27"/>
        <v>0</v>
      </c>
      <c r="CB23" s="35">
        <f t="shared" si="23"/>
        <v>0</v>
      </c>
      <c r="CC23" s="37">
        <f t="shared" si="24"/>
        <v>4</v>
      </c>
    </row>
    <row r="24" ht="21" customHeight="1" spans="1:81">
      <c r="A24" s="175" t="s">
        <v>78</v>
      </c>
      <c r="B24" s="185"/>
      <c r="C24" s="186"/>
      <c r="D24" s="186"/>
      <c r="E24" s="187"/>
      <c r="F24" s="186"/>
      <c r="G24" s="188"/>
      <c r="H24" s="178"/>
      <c r="I24" s="186" t="s">
        <v>41</v>
      </c>
      <c r="J24" s="186"/>
      <c r="K24" s="226"/>
      <c r="L24" s="171"/>
      <c r="M24" s="176"/>
      <c r="N24" s="176"/>
      <c r="O24" s="30"/>
      <c r="P24" s="176"/>
      <c r="Q24" s="177"/>
      <c r="R24" s="178"/>
      <c r="S24" s="186"/>
      <c r="T24" s="186"/>
      <c r="U24" s="226"/>
      <c r="V24" s="185"/>
      <c r="W24" s="186"/>
      <c r="X24" s="186"/>
      <c r="Y24" s="187"/>
      <c r="Z24" s="186"/>
      <c r="AA24" s="188"/>
      <c r="AB24" s="178"/>
      <c r="AC24" s="186"/>
      <c r="AD24" s="186" t="s">
        <v>41</v>
      </c>
      <c r="AE24" s="226"/>
      <c r="AF24" s="185"/>
      <c r="AG24" s="186"/>
      <c r="AH24" s="186"/>
      <c r="AI24" s="187"/>
      <c r="AJ24" s="186"/>
      <c r="AK24" s="188"/>
      <c r="AL24" s="178"/>
      <c r="AM24" s="186"/>
      <c r="AN24" s="186"/>
      <c r="AO24" s="226"/>
      <c r="AP24" s="185"/>
      <c r="AQ24" s="186"/>
      <c r="AR24" s="186"/>
      <c r="AS24" s="187"/>
      <c r="AT24" s="186"/>
      <c r="AU24" s="188" t="s">
        <v>41</v>
      </c>
      <c r="AV24" s="178"/>
      <c r="AW24" s="186"/>
      <c r="AX24" s="186"/>
      <c r="AY24" s="226"/>
      <c r="AZ24" s="294"/>
      <c r="BA24" s="292">
        <f t="shared" si="0"/>
        <v>0</v>
      </c>
      <c r="BB24" s="40">
        <f t="shared" si="25"/>
        <v>0</v>
      </c>
      <c r="BC24" s="40">
        <f t="shared" si="1"/>
        <v>0</v>
      </c>
      <c r="BD24" s="40">
        <f t="shared" si="2"/>
        <v>0</v>
      </c>
      <c r="BE24" s="40">
        <f t="shared" si="3"/>
        <v>0</v>
      </c>
      <c r="BF24" s="40">
        <f t="shared" si="4"/>
        <v>0</v>
      </c>
      <c r="BG24" s="40">
        <f t="shared" si="5"/>
        <v>0</v>
      </c>
      <c r="BH24" s="40">
        <f t="shared" si="6"/>
        <v>0</v>
      </c>
      <c r="BI24" s="40">
        <f t="shared" si="7"/>
        <v>0</v>
      </c>
      <c r="BJ24" s="40">
        <f t="shared" si="8"/>
        <v>0</v>
      </c>
      <c r="BK24" s="40">
        <f t="shared" si="9"/>
        <v>0</v>
      </c>
      <c r="BL24" s="40">
        <f t="shared" si="10"/>
        <v>0</v>
      </c>
      <c r="BM24" s="40">
        <f t="shared" si="11"/>
        <v>0</v>
      </c>
      <c r="BN24" s="40">
        <f t="shared" si="12"/>
        <v>0</v>
      </c>
      <c r="BO24" s="40">
        <f t="shared" si="13"/>
        <v>0</v>
      </c>
      <c r="BP24" s="40">
        <f t="shared" si="14"/>
        <v>3</v>
      </c>
      <c r="BQ24" s="40">
        <f t="shared" si="15"/>
        <v>0</v>
      </c>
      <c r="BR24" s="40">
        <f t="shared" si="16"/>
        <v>0</v>
      </c>
      <c r="BS24" s="40">
        <f t="shared" si="17"/>
        <v>0</v>
      </c>
      <c r="BT24" s="40">
        <f t="shared" si="18"/>
        <v>0</v>
      </c>
      <c r="BU24" s="40">
        <f t="shared" si="19"/>
        <v>0</v>
      </c>
      <c r="BV24" s="40">
        <f t="shared" si="20"/>
        <v>0</v>
      </c>
      <c r="BW24" s="288">
        <f t="shared" si="21"/>
        <v>0</v>
      </c>
      <c r="BX24" s="40">
        <f t="shared" si="28"/>
        <v>0</v>
      </c>
      <c r="BY24" s="40">
        <f t="shared" si="29"/>
        <v>0</v>
      </c>
      <c r="BZ24" s="40">
        <v>1</v>
      </c>
      <c r="CA24" s="40">
        <f t="shared" si="27"/>
        <v>0</v>
      </c>
      <c r="CB24" s="40">
        <f t="shared" si="23"/>
        <v>0</v>
      </c>
      <c r="CC24" s="43">
        <f t="shared" si="24"/>
        <v>4</v>
      </c>
    </row>
    <row r="25" ht="21" customHeight="1" spans="1:81">
      <c r="A25" s="189" t="s">
        <v>79</v>
      </c>
      <c r="B25" s="190" t="s">
        <v>56</v>
      </c>
      <c r="C25" s="191"/>
      <c r="D25" s="191"/>
      <c r="E25" s="181" t="s">
        <v>57</v>
      </c>
      <c r="F25" s="192"/>
      <c r="G25" s="193"/>
      <c r="H25" s="194"/>
      <c r="I25" s="191" t="s">
        <v>41</v>
      </c>
      <c r="J25" s="191"/>
      <c r="K25" s="230" t="s">
        <v>80</v>
      </c>
      <c r="L25" s="231" t="s">
        <v>81</v>
      </c>
      <c r="M25" s="191"/>
      <c r="N25" s="191"/>
      <c r="O25" s="181" t="s">
        <v>57</v>
      </c>
      <c r="P25" s="191"/>
      <c r="Q25" s="193"/>
      <c r="R25" s="194"/>
      <c r="S25" s="191"/>
      <c r="T25" s="191"/>
      <c r="U25" s="230" t="s">
        <v>80</v>
      </c>
      <c r="V25" s="244" t="s">
        <v>81</v>
      </c>
      <c r="W25" s="191"/>
      <c r="X25" s="191"/>
      <c r="Y25" s="181" t="s">
        <v>57</v>
      </c>
      <c r="Z25" s="191"/>
      <c r="AA25" s="193"/>
      <c r="AB25" s="194" t="s">
        <v>41</v>
      </c>
      <c r="AC25" s="191"/>
      <c r="AD25" s="191"/>
      <c r="AE25" s="230" t="s">
        <v>59</v>
      </c>
      <c r="AF25" s="244" t="s">
        <v>81</v>
      </c>
      <c r="AG25" s="191"/>
      <c r="AH25" s="191"/>
      <c r="AI25" s="181" t="s">
        <v>57</v>
      </c>
      <c r="AJ25" s="191"/>
      <c r="AK25" s="258"/>
      <c r="AL25" s="194"/>
      <c r="AM25" s="191" t="s">
        <v>41</v>
      </c>
      <c r="AN25" s="191"/>
      <c r="AO25" s="230" t="s">
        <v>80</v>
      </c>
      <c r="AP25" s="269" t="s">
        <v>81</v>
      </c>
      <c r="AQ25" s="191"/>
      <c r="AR25" s="191"/>
      <c r="AS25" s="181" t="s">
        <v>57</v>
      </c>
      <c r="AT25" s="191"/>
      <c r="AU25" s="270"/>
      <c r="AV25" s="271"/>
      <c r="AW25" s="191"/>
      <c r="AX25" s="191"/>
      <c r="AY25" s="225" t="s">
        <v>58</v>
      </c>
      <c r="AZ25" s="286">
        <v>1</v>
      </c>
      <c r="BA25" s="295">
        <f t="shared" si="0"/>
        <v>0</v>
      </c>
      <c r="BB25" s="288">
        <f t="shared" si="25"/>
        <v>0</v>
      </c>
      <c r="BC25" s="288">
        <f t="shared" si="1"/>
        <v>0</v>
      </c>
      <c r="BD25" s="288">
        <f t="shared" si="2"/>
        <v>0</v>
      </c>
      <c r="BE25" s="288">
        <f t="shared" si="3"/>
        <v>0</v>
      </c>
      <c r="BF25" s="288">
        <f t="shared" si="4"/>
        <v>0</v>
      </c>
      <c r="BG25" s="288">
        <f t="shared" si="5"/>
        <v>0</v>
      </c>
      <c r="BH25" s="288">
        <f t="shared" si="6"/>
        <v>0</v>
      </c>
      <c r="BI25" s="288">
        <f t="shared" si="7"/>
        <v>0</v>
      </c>
      <c r="BJ25" s="288">
        <f t="shared" si="8"/>
        <v>0</v>
      </c>
      <c r="BK25" s="288">
        <f t="shared" si="9"/>
        <v>0</v>
      </c>
      <c r="BL25" s="288">
        <f t="shared" si="10"/>
        <v>0</v>
      </c>
      <c r="BM25" s="288">
        <f t="shared" si="11"/>
        <v>0</v>
      </c>
      <c r="BN25" s="288">
        <f t="shared" si="12"/>
        <v>0</v>
      </c>
      <c r="BO25" s="288">
        <f t="shared" ref="BO25:BO34" si="30">COUNTIF(D25:AZ25,"地1")</f>
        <v>0</v>
      </c>
      <c r="BP25" s="288">
        <f t="shared" si="14"/>
        <v>3</v>
      </c>
      <c r="BQ25" s="288">
        <f t="shared" si="15"/>
        <v>0</v>
      </c>
      <c r="BR25" s="288">
        <f t="shared" si="16"/>
        <v>0</v>
      </c>
      <c r="BS25" s="288">
        <f t="shared" si="17"/>
        <v>0</v>
      </c>
      <c r="BT25" s="288">
        <f t="shared" si="18"/>
        <v>0</v>
      </c>
      <c r="BU25" s="288">
        <f t="shared" si="19"/>
        <v>0</v>
      </c>
      <c r="BV25" s="288">
        <f t="shared" si="20"/>
        <v>0</v>
      </c>
      <c r="BW25" s="288">
        <f t="shared" ref="BW25:BW34" si="31">COUNTIF(C25:AX25,"研")</f>
        <v>0</v>
      </c>
      <c r="BX25" s="288">
        <f t="shared" si="28"/>
        <v>0</v>
      </c>
      <c r="BY25" s="288">
        <f t="shared" si="29"/>
        <v>0</v>
      </c>
      <c r="BZ25" s="288">
        <v>1</v>
      </c>
      <c r="CA25" s="288">
        <f t="shared" si="27"/>
        <v>0</v>
      </c>
      <c r="CB25" s="288">
        <f t="shared" si="23"/>
        <v>0</v>
      </c>
      <c r="CC25" s="297">
        <f t="shared" si="24"/>
        <v>4</v>
      </c>
    </row>
    <row r="26" ht="21" customHeight="1" spans="1:81">
      <c r="A26" s="195" t="s">
        <v>82</v>
      </c>
      <c r="B26" s="183"/>
      <c r="C26" s="196"/>
      <c r="D26" s="196"/>
      <c r="E26" s="30"/>
      <c r="F26" s="196"/>
      <c r="G26" s="197"/>
      <c r="H26" s="198" t="s">
        <v>41</v>
      </c>
      <c r="I26" s="196"/>
      <c r="J26" s="196"/>
      <c r="K26" s="158"/>
      <c r="L26" s="183"/>
      <c r="M26" s="196"/>
      <c r="N26" s="196"/>
      <c r="O26" s="30"/>
      <c r="P26" s="196"/>
      <c r="Q26" s="197"/>
      <c r="R26" s="198"/>
      <c r="S26" s="196"/>
      <c r="T26" s="196"/>
      <c r="U26" s="158"/>
      <c r="V26" s="183"/>
      <c r="W26" s="196"/>
      <c r="X26" s="196"/>
      <c r="Y26" s="30"/>
      <c r="Z26" s="196"/>
      <c r="AA26" s="197"/>
      <c r="AB26" s="198"/>
      <c r="AC26" s="196" t="s">
        <v>41</v>
      </c>
      <c r="AD26" s="196"/>
      <c r="AE26" s="158"/>
      <c r="AF26" s="183"/>
      <c r="AG26" s="196"/>
      <c r="AH26" s="196"/>
      <c r="AI26" s="30"/>
      <c r="AJ26" s="196"/>
      <c r="AK26" s="259"/>
      <c r="AL26" s="198" t="s">
        <v>41</v>
      </c>
      <c r="AM26" s="196"/>
      <c r="AN26" s="196"/>
      <c r="AO26" s="158"/>
      <c r="AP26" s="171"/>
      <c r="AQ26" s="196"/>
      <c r="AR26" s="196"/>
      <c r="AS26" s="30"/>
      <c r="AT26" s="196"/>
      <c r="AU26" s="272"/>
      <c r="AV26" s="273"/>
      <c r="AW26" s="196"/>
      <c r="AX26" s="196"/>
      <c r="AY26" s="158"/>
      <c r="AZ26" s="289">
        <v>2</v>
      </c>
      <c r="BA26" s="38">
        <f t="shared" si="0"/>
        <v>0</v>
      </c>
      <c r="BB26" s="35">
        <f t="shared" si="25"/>
        <v>0</v>
      </c>
      <c r="BC26" s="35">
        <f t="shared" si="1"/>
        <v>0</v>
      </c>
      <c r="BD26" s="35">
        <f t="shared" si="2"/>
        <v>0</v>
      </c>
      <c r="BE26" s="35">
        <f t="shared" si="3"/>
        <v>0</v>
      </c>
      <c r="BF26" s="35">
        <f t="shared" si="4"/>
        <v>0</v>
      </c>
      <c r="BG26" s="35">
        <f t="shared" si="5"/>
        <v>0</v>
      </c>
      <c r="BH26" s="35">
        <f t="shared" si="6"/>
        <v>0</v>
      </c>
      <c r="BI26" s="35">
        <f t="shared" si="7"/>
        <v>0</v>
      </c>
      <c r="BJ26" s="35">
        <f t="shared" si="8"/>
        <v>0</v>
      </c>
      <c r="BK26" s="35">
        <f t="shared" si="9"/>
        <v>0</v>
      </c>
      <c r="BL26" s="35">
        <f t="shared" si="10"/>
        <v>0</v>
      </c>
      <c r="BM26" s="35">
        <f t="shared" si="11"/>
        <v>0</v>
      </c>
      <c r="BN26" s="35">
        <f t="shared" si="12"/>
        <v>0</v>
      </c>
      <c r="BO26" s="35">
        <f t="shared" si="30"/>
        <v>0</v>
      </c>
      <c r="BP26" s="35">
        <f t="shared" si="14"/>
        <v>3</v>
      </c>
      <c r="BQ26" s="35">
        <f t="shared" si="15"/>
        <v>0</v>
      </c>
      <c r="BR26" s="35">
        <f t="shared" si="16"/>
        <v>0</v>
      </c>
      <c r="BS26" s="35">
        <f t="shared" si="17"/>
        <v>0</v>
      </c>
      <c r="BT26" s="35">
        <f t="shared" si="18"/>
        <v>0</v>
      </c>
      <c r="BU26" s="35">
        <f t="shared" si="19"/>
        <v>0</v>
      </c>
      <c r="BV26" s="35">
        <f t="shared" si="20"/>
        <v>0</v>
      </c>
      <c r="BW26" s="35">
        <f t="shared" si="31"/>
        <v>0</v>
      </c>
      <c r="BX26" s="35">
        <f t="shared" si="28"/>
        <v>0</v>
      </c>
      <c r="BY26" s="35">
        <f t="shared" si="29"/>
        <v>0</v>
      </c>
      <c r="BZ26" s="35">
        <v>1</v>
      </c>
      <c r="CA26" s="35">
        <f t="shared" si="27"/>
        <v>0</v>
      </c>
      <c r="CB26" s="35">
        <f t="shared" si="23"/>
        <v>0</v>
      </c>
      <c r="CC26" s="37">
        <f t="shared" si="24"/>
        <v>4</v>
      </c>
    </row>
    <row r="27" ht="21" customHeight="1" spans="1:81">
      <c r="A27" s="195" t="s">
        <v>83</v>
      </c>
      <c r="B27" s="183"/>
      <c r="C27" s="196"/>
      <c r="D27" s="196"/>
      <c r="E27" s="30"/>
      <c r="F27" s="199"/>
      <c r="G27" s="197"/>
      <c r="H27" s="198"/>
      <c r="I27" s="196" t="s">
        <v>41</v>
      </c>
      <c r="J27" s="196"/>
      <c r="K27" s="158"/>
      <c r="L27" s="183"/>
      <c r="M27" s="196"/>
      <c r="N27" s="196"/>
      <c r="O27" s="30"/>
      <c r="P27" s="196"/>
      <c r="Q27" s="197"/>
      <c r="R27" s="245"/>
      <c r="S27" s="246"/>
      <c r="T27" s="246"/>
      <c r="U27" s="158"/>
      <c r="V27" s="183"/>
      <c r="W27" s="196"/>
      <c r="X27" s="196"/>
      <c r="Y27" s="30"/>
      <c r="Z27" s="196" t="s">
        <v>41</v>
      </c>
      <c r="AA27" s="197"/>
      <c r="AB27" s="198"/>
      <c r="AC27" s="196"/>
      <c r="AD27" s="196"/>
      <c r="AE27" s="158"/>
      <c r="AF27" s="183"/>
      <c r="AG27" s="196"/>
      <c r="AH27" s="196"/>
      <c r="AI27" s="30"/>
      <c r="AJ27" s="196"/>
      <c r="AK27" s="259"/>
      <c r="AL27" s="198"/>
      <c r="AM27" s="196" t="s">
        <v>41</v>
      </c>
      <c r="AN27" s="196"/>
      <c r="AO27" s="158"/>
      <c r="AP27" s="171"/>
      <c r="AQ27" s="196"/>
      <c r="AR27" s="196"/>
      <c r="AS27" s="30"/>
      <c r="AT27" s="196"/>
      <c r="AU27" s="272"/>
      <c r="AV27" s="273"/>
      <c r="AW27" s="196"/>
      <c r="AX27" s="196"/>
      <c r="AY27" s="158"/>
      <c r="AZ27" s="289">
        <v>3</v>
      </c>
      <c r="BA27" s="38">
        <f t="shared" si="0"/>
        <v>0</v>
      </c>
      <c r="BB27" s="35">
        <f t="shared" si="25"/>
        <v>0</v>
      </c>
      <c r="BC27" s="35">
        <f t="shared" si="1"/>
        <v>0</v>
      </c>
      <c r="BD27" s="35">
        <f t="shared" si="2"/>
        <v>0</v>
      </c>
      <c r="BE27" s="35">
        <f t="shared" si="3"/>
        <v>0</v>
      </c>
      <c r="BF27" s="35">
        <f t="shared" si="4"/>
        <v>0</v>
      </c>
      <c r="BG27" s="35">
        <f t="shared" si="5"/>
        <v>0</v>
      </c>
      <c r="BH27" s="35">
        <f t="shared" si="6"/>
        <v>0</v>
      </c>
      <c r="BI27" s="35">
        <f t="shared" si="7"/>
        <v>0</v>
      </c>
      <c r="BJ27" s="35">
        <f t="shared" si="8"/>
        <v>0</v>
      </c>
      <c r="BK27" s="35">
        <f t="shared" si="9"/>
        <v>0</v>
      </c>
      <c r="BL27" s="35">
        <f t="shared" si="10"/>
        <v>0</v>
      </c>
      <c r="BM27" s="35">
        <f t="shared" si="11"/>
        <v>0</v>
      </c>
      <c r="BN27" s="35">
        <f t="shared" si="12"/>
        <v>0</v>
      </c>
      <c r="BO27" s="35">
        <f t="shared" si="30"/>
        <v>0</v>
      </c>
      <c r="BP27" s="35">
        <f t="shared" si="14"/>
        <v>3</v>
      </c>
      <c r="BQ27" s="35">
        <f t="shared" si="15"/>
        <v>0</v>
      </c>
      <c r="BR27" s="35">
        <f t="shared" si="16"/>
        <v>0</v>
      </c>
      <c r="BS27" s="35">
        <f t="shared" si="17"/>
        <v>0</v>
      </c>
      <c r="BT27" s="35">
        <f t="shared" si="18"/>
        <v>0</v>
      </c>
      <c r="BU27" s="35">
        <f t="shared" si="19"/>
        <v>0</v>
      </c>
      <c r="BV27" s="35">
        <f t="shared" si="20"/>
        <v>0</v>
      </c>
      <c r="BW27" s="35">
        <f t="shared" si="31"/>
        <v>0</v>
      </c>
      <c r="BX27" s="35">
        <f t="shared" si="28"/>
        <v>0</v>
      </c>
      <c r="BY27" s="35">
        <f t="shared" si="29"/>
        <v>0</v>
      </c>
      <c r="BZ27" s="35">
        <v>1</v>
      </c>
      <c r="CA27" s="35">
        <f t="shared" si="27"/>
        <v>0</v>
      </c>
      <c r="CB27" s="35">
        <f t="shared" si="23"/>
        <v>0</v>
      </c>
      <c r="CC27" s="37">
        <f t="shared" si="24"/>
        <v>4</v>
      </c>
    </row>
    <row r="28" ht="21" customHeight="1" spans="1:81">
      <c r="A28" s="195" t="s">
        <v>84</v>
      </c>
      <c r="B28" s="183"/>
      <c r="C28" s="196"/>
      <c r="D28" s="196"/>
      <c r="E28" s="30"/>
      <c r="F28" s="199"/>
      <c r="G28" s="197"/>
      <c r="H28" s="198" t="s">
        <v>41</v>
      </c>
      <c r="I28" s="196"/>
      <c r="J28" s="196"/>
      <c r="K28" s="158"/>
      <c r="L28" s="183"/>
      <c r="M28" s="196"/>
      <c r="N28" s="196"/>
      <c r="O28" s="30"/>
      <c r="P28" s="196"/>
      <c r="Q28" s="197"/>
      <c r="R28" s="198"/>
      <c r="S28" s="196"/>
      <c r="T28" s="196"/>
      <c r="U28" s="158"/>
      <c r="V28" s="183"/>
      <c r="W28" s="196"/>
      <c r="X28" s="196"/>
      <c r="Y28" s="30"/>
      <c r="Z28" s="196"/>
      <c r="AA28" s="197" t="s">
        <v>41</v>
      </c>
      <c r="AB28" s="198"/>
      <c r="AC28" s="196"/>
      <c r="AD28" s="196"/>
      <c r="AE28" s="158"/>
      <c r="AF28" s="183"/>
      <c r="AG28" s="196"/>
      <c r="AH28" s="196"/>
      <c r="AI28" s="30"/>
      <c r="AJ28" s="196"/>
      <c r="AK28" s="259"/>
      <c r="AL28" s="198"/>
      <c r="AM28" s="196"/>
      <c r="AN28" s="196"/>
      <c r="AO28" s="158"/>
      <c r="AP28" s="171"/>
      <c r="AQ28" s="196"/>
      <c r="AR28" s="196"/>
      <c r="AS28" s="30"/>
      <c r="AT28" s="196"/>
      <c r="AU28" s="272" t="s">
        <v>41</v>
      </c>
      <c r="AV28" s="273"/>
      <c r="AW28" s="196"/>
      <c r="AX28" s="196"/>
      <c r="AY28" s="158"/>
      <c r="AZ28" s="289">
        <v>4</v>
      </c>
      <c r="BA28" s="38">
        <f t="shared" si="0"/>
        <v>0</v>
      </c>
      <c r="BB28" s="35">
        <f t="shared" si="25"/>
        <v>0</v>
      </c>
      <c r="BC28" s="35">
        <f t="shared" si="1"/>
        <v>0</v>
      </c>
      <c r="BD28" s="35">
        <f t="shared" si="2"/>
        <v>0</v>
      </c>
      <c r="BE28" s="35">
        <f t="shared" si="3"/>
        <v>0</v>
      </c>
      <c r="BF28" s="35">
        <f t="shared" si="4"/>
        <v>0</v>
      </c>
      <c r="BG28" s="35">
        <f t="shared" si="5"/>
        <v>0</v>
      </c>
      <c r="BH28" s="35">
        <f t="shared" si="6"/>
        <v>0</v>
      </c>
      <c r="BI28" s="35">
        <f t="shared" si="7"/>
        <v>0</v>
      </c>
      <c r="BJ28" s="35">
        <f t="shared" si="8"/>
        <v>0</v>
      </c>
      <c r="BK28" s="35">
        <f t="shared" si="9"/>
        <v>0</v>
      </c>
      <c r="BL28" s="35">
        <f t="shared" si="10"/>
        <v>0</v>
      </c>
      <c r="BM28" s="35">
        <f t="shared" si="11"/>
        <v>0</v>
      </c>
      <c r="BN28" s="35">
        <f t="shared" si="12"/>
        <v>0</v>
      </c>
      <c r="BO28" s="35">
        <f t="shared" si="30"/>
        <v>0</v>
      </c>
      <c r="BP28" s="35">
        <f t="shared" si="14"/>
        <v>3</v>
      </c>
      <c r="BQ28" s="35">
        <f t="shared" si="15"/>
        <v>0</v>
      </c>
      <c r="BR28" s="35">
        <f t="shared" si="16"/>
        <v>0</v>
      </c>
      <c r="BS28" s="35">
        <f t="shared" si="17"/>
        <v>0</v>
      </c>
      <c r="BT28" s="35">
        <f t="shared" si="18"/>
        <v>0</v>
      </c>
      <c r="BU28" s="35">
        <f t="shared" si="19"/>
        <v>0</v>
      </c>
      <c r="BV28" s="35">
        <f t="shared" si="20"/>
        <v>0</v>
      </c>
      <c r="BW28" s="35">
        <f t="shared" si="31"/>
        <v>0</v>
      </c>
      <c r="BX28" s="35">
        <f t="shared" si="28"/>
        <v>0</v>
      </c>
      <c r="BY28" s="35">
        <f t="shared" si="29"/>
        <v>0</v>
      </c>
      <c r="BZ28" s="35">
        <v>1</v>
      </c>
      <c r="CA28" s="35">
        <f t="shared" si="27"/>
        <v>0</v>
      </c>
      <c r="CB28" s="35">
        <f t="shared" si="23"/>
        <v>0</v>
      </c>
      <c r="CC28" s="37">
        <f t="shared" si="24"/>
        <v>4</v>
      </c>
    </row>
    <row r="29" ht="21" customHeight="1" spans="1:81">
      <c r="A29" s="195" t="s">
        <v>85</v>
      </c>
      <c r="B29" s="183"/>
      <c r="C29" s="196"/>
      <c r="D29" s="196"/>
      <c r="E29" s="30"/>
      <c r="F29" s="199"/>
      <c r="G29" s="197"/>
      <c r="H29" s="198"/>
      <c r="I29" s="196"/>
      <c r="J29" s="196" t="s">
        <v>41</v>
      </c>
      <c r="K29" s="158"/>
      <c r="L29" s="183"/>
      <c r="M29" s="196"/>
      <c r="N29" s="196"/>
      <c r="O29" s="30"/>
      <c r="P29" s="196"/>
      <c r="Q29" s="197"/>
      <c r="R29" s="245"/>
      <c r="S29" s="246"/>
      <c r="T29" s="246"/>
      <c r="U29" s="158"/>
      <c r="V29" s="183"/>
      <c r="W29" s="196"/>
      <c r="X29" s="196"/>
      <c r="Y29" s="30"/>
      <c r="Z29" s="196"/>
      <c r="AA29" s="197"/>
      <c r="AB29" s="198" t="s">
        <v>41</v>
      </c>
      <c r="AC29" s="196"/>
      <c r="AD29" s="196"/>
      <c r="AE29" s="158"/>
      <c r="AF29" s="183"/>
      <c r="AG29" s="196"/>
      <c r="AH29" s="196"/>
      <c r="AI29" s="30"/>
      <c r="AJ29" s="196"/>
      <c r="AK29" s="259"/>
      <c r="AL29" s="198" t="s">
        <v>41</v>
      </c>
      <c r="AM29" s="196"/>
      <c r="AN29" s="196"/>
      <c r="AO29" s="158"/>
      <c r="AP29" s="171"/>
      <c r="AQ29" s="196"/>
      <c r="AR29" s="196"/>
      <c r="AS29" s="30"/>
      <c r="AT29" s="196"/>
      <c r="AU29" s="272"/>
      <c r="AV29" s="273"/>
      <c r="AW29" s="196"/>
      <c r="AX29" s="196"/>
      <c r="AY29" s="158"/>
      <c r="AZ29" s="289">
        <v>5</v>
      </c>
      <c r="BA29" s="38">
        <f t="shared" si="0"/>
        <v>0</v>
      </c>
      <c r="BB29" s="35">
        <f t="shared" si="25"/>
        <v>0</v>
      </c>
      <c r="BC29" s="35">
        <f t="shared" si="1"/>
        <v>0</v>
      </c>
      <c r="BD29" s="35">
        <f t="shared" si="2"/>
        <v>0</v>
      </c>
      <c r="BE29" s="35">
        <f t="shared" si="3"/>
        <v>0</v>
      </c>
      <c r="BF29" s="35">
        <f t="shared" si="4"/>
        <v>0</v>
      </c>
      <c r="BG29" s="35">
        <f t="shared" si="5"/>
        <v>0</v>
      </c>
      <c r="BH29" s="35">
        <f t="shared" si="6"/>
        <v>0</v>
      </c>
      <c r="BI29" s="35">
        <f t="shared" si="7"/>
        <v>0</v>
      </c>
      <c r="BJ29" s="35">
        <f t="shared" si="8"/>
        <v>0</v>
      </c>
      <c r="BK29" s="35">
        <f t="shared" si="9"/>
        <v>0</v>
      </c>
      <c r="BL29" s="35">
        <f t="shared" si="10"/>
        <v>0</v>
      </c>
      <c r="BM29" s="35">
        <f t="shared" si="11"/>
        <v>0</v>
      </c>
      <c r="BN29" s="35">
        <f t="shared" si="12"/>
        <v>0</v>
      </c>
      <c r="BO29" s="35">
        <f t="shared" si="30"/>
        <v>0</v>
      </c>
      <c r="BP29" s="35">
        <f t="shared" si="14"/>
        <v>3</v>
      </c>
      <c r="BQ29" s="35">
        <f t="shared" si="15"/>
        <v>0</v>
      </c>
      <c r="BR29" s="35">
        <f t="shared" si="16"/>
        <v>0</v>
      </c>
      <c r="BS29" s="35">
        <f t="shared" si="17"/>
        <v>0</v>
      </c>
      <c r="BT29" s="35">
        <f t="shared" si="18"/>
        <v>0</v>
      </c>
      <c r="BU29" s="35">
        <f t="shared" si="19"/>
        <v>0</v>
      </c>
      <c r="BV29" s="35">
        <f t="shared" si="20"/>
        <v>0</v>
      </c>
      <c r="BW29" s="35">
        <f t="shared" si="31"/>
        <v>0</v>
      </c>
      <c r="BX29" s="35">
        <f t="shared" si="28"/>
        <v>0</v>
      </c>
      <c r="BY29" s="35">
        <f t="shared" si="29"/>
        <v>0</v>
      </c>
      <c r="BZ29" s="35">
        <v>1</v>
      </c>
      <c r="CA29" s="35">
        <f t="shared" si="27"/>
        <v>0</v>
      </c>
      <c r="CB29" s="35">
        <f t="shared" si="23"/>
        <v>0</v>
      </c>
      <c r="CC29" s="37">
        <f t="shared" si="24"/>
        <v>4</v>
      </c>
    </row>
    <row r="30" ht="21" customHeight="1" spans="1:81">
      <c r="A30" s="195" t="s">
        <v>86</v>
      </c>
      <c r="B30" s="183"/>
      <c r="C30" s="196"/>
      <c r="D30" s="196"/>
      <c r="E30" s="30"/>
      <c r="F30" s="199"/>
      <c r="G30" s="197"/>
      <c r="H30" s="198"/>
      <c r="I30" s="196"/>
      <c r="J30" s="196" t="s">
        <v>41</v>
      </c>
      <c r="K30" s="158"/>
      <c r="L30" s="183"/>
      <c r="M30" s="196"/>
      <c r="N30" s="196"/>
      <c r="O30" s="30"/>
      <c r="P30" s="196"/>
      <c r="Q30" s="197"/>
      <c r="R30" s="198"/>
      <c r="S30" s="196"/>
      <c r="T30" s="196"/>
      <c r="U30" s="158"/>
      <c r="V30" s="183"/>
      <c r="W30" s="196"/>
      <c r="X30" s="196"/>
      <c r="Y30" s="30"/>
      <c r="Z30" s="196"/>
      <c r="AA30" s="197"/>
      <c r="AB30" s="198"/>
      <c r="AC30" s="196" t="s">
        <v>41</v>
      </c>
      <c r="AD30" s="196"/>
      <c r="AE30" s="158"/>
      <c r="AF30" s="183"/>
      <c r="AG30" s="196"/>
      <c r="AH30" s="196" t="s">
        <v>41</v>
      </c>
      <c r="AI30" s="30"/>
      <c r="AJ30" s="196"/>
      <c r="AK30" s="259"/>
      <c r="AL30" s="198"/>
      <c r="AM30" s="196"/>
      <c r="AN30" s="196"/>
      <c r="AO30" s="158"/>
      <c r="AP30" s="171"/>
      <c r="AQ30" s="196"/>
      <c r="AR30" s="196"/>
      <c r="AS30" s="30"/>
      <c r="AT30" s="196"/>
      <c r="AU30" s="272"/>
      <c r="AV30" s="273"/>
      <c r="AW30" s="196"/>
      <c r="AX30" s="196"/>
      <c r="AY30" s="158"/>
      <c r="AZ30" s="289">
        <v>6</v>
      </c>
      <c r="BA30" s="38">
        <f t="shared" si="0"/>
        <v>0</v>
      </c>
      <c r="BB30" s="35">
        <f t="shared" si="25"/>
        <v>0</v>
      </c>
      <c r="BC30" s="35">
        <f t="shared" si="1"/>
        <v>0</v>
      </c>
      <c r="BD30" s="35">
        <f t="shared" si="2"/>
        <v>0</v>
      </c>
      <c r="BE30" s="35">
        <f t="shared" si="3"/>
        <v>0</v>
      </c>
      <c r="BF30" s="35">
        <f t="shared" si="4"/>
        <v>0</v>
      </c>
      <c r="BG30" s="35">
        <f t="shared" si="5"/>
        <v>0</v>
      </c>
      <c r="BH30" s="35">
        <f t="shared" si="6"/>
        <v>0</v>
      </c>
      <c r="BI30" s="35">
        <f t="shared" si="7"/>
        <v>0</v>
      </c>
      <c r="BJ30" s="35">
        <f t="shared" si="8"/>
        <v>0</v>
      </c>
      <c r="BK30" s="35">
        <f t="shared" si="9"/>
        <v>0</v>
      </c>
      <c r="BL30" s="35">
        <f t="shared" si="10"/>
        <v>0</v>
      </c>
      <c r="BM30" s="35">
        <f t="shared" si="11"/>
        <v>0</v>
      </c>
      <c r="BN30" s="35">
        <f t="shared" si="12"/>
        <v>0</v>
      </c>
      <c r="BO30" s="35">
        <f t="shared" si="30"/>
        <v>0</v>
      </c>
      <c r="BP30" s="35">
        <f t="shared" si="14"/>
        <v>3</v>
      </c>
      <c r="BQ30" s="35">
        <f t="shared" si="15"/>
        <v>0</v>
      </c>
      <c r="BR30" s="35">
        <f t="shared" si="16"/>
        <v>0</v>
      </c>
      <c r="BS30" s="35">
        <f t="shared" si="17"/>
        <v>0</v>
      </c>
      <c r="BT30" s="35">
        <f t="shared" si="18"/>
        <v>0</v>
      </c>
      <c r="BU30" s="35">
        <f t="shared" si="19"/>
        <v>0</v>
      </c>
      <c r="BV30" s="35">
        <f t="shared" si="20"/>
        <v>0</v>
      </c>
      <c r="BW30" s="35">
        <f t="shared" si="31"/>
        <v>0</v>
      </c>
      <c r="BX30" s="35">
        <f t="shared" si="28"/>
        <v>0</v>
      </c>
      <c r="BY30" s="35">
        <f t="shared" si="29"/>
        <v>0</v>
      </c>
      <c r="BZ30" s="35">
        <v>1</v>
      </c>
      <c r="CA30" s="35">
        <f t="shared" si="27"/>
        <v>0</v>
      </c>
      <c r="CB30" s="35">
        <f t="shared" si="23"/>
        <v>0</v>
      </c>
      <c r="CC30" s="37">
        <f t="shared" si="24"/>
        <v>4</v>
      </c>
    </row>
    <row r="31" ht="21" customHeight="1" spans="1:81">
      <c r="A31" s="195" t="s">
        <v>87</v>
      </c>
      <c r="B31" s="183"/>
      <c r="C31" s="196"/>
      <c r="D31" s="196"/>
      <c r="E31" s="30"/>
      <c r="F31" s="199"/>
      <c r="G31" s="197"/>
      <c r="H31" s="198" t="s">
        <v>41</v>
      </c>
      <c r="I31" s="196"/>
      <c r="J31" s="196"/>
      <c r="K31" s="158"/>
      <c r="L31" s="183"/>
      <c r="M31" s="196"/>
      <c r="N31" s="196"/>
      <c r="O31" s="30"/>
      <c r="P31" s="196"/>
      <c r="Q31" s="197"/>
      <c r="R31" s="245"/>
      <c r="S31" s="246"/>
      <c r="T31" s="246"/>
      <c r="U31" s="158"/>
      <c r="V31" s="183"/>
      <c r="W31" s="196"/>
      <c r="X31" s="196"/>
      <c r="Y31" s="30"/>
      <c r="Z31" s="196"/>
      <c r="AA31" s="197"/>
      <c r="AB31" s="198" t="s">
        <v>41</v>
      </c>
      <c r="AC31" s="196"/>
      <c r="AD31" s="196"/>
      <c r="AE31" s="158"/>
      <c r="AF31" s="183"/>
      <c r="AG31" s="196"/>
      <c r="AH31" s="196"/>
      <c r="AI31" s="30"/>
      <c r="AJ31" s="196"/>
      <c r="AK31" s="259" t="s">
        <v>41</v>
      </c>
      <c r="AL31" s="198"/>
      <c r="AM31" s="196"/>
      <c r="AN31" s="196"/>
      <c r="AO31" s="158"/>
      <c r="AP31" s="171"/>
      <c r="AQ31" s="196"/>
      <c r="AR31" s="196"/>
      <c r="AS31" s="30"/>
      <c r="AT31" s="196"/>
      <c r="AU31" s="272"/>
      <c r="AV31" s="273"/>
      <c r="AW31" s="196"/>
      <c r="AX31" s="196"/>
      <c r="AY31" s="158"/>
      <c r="AZ31" s="289">
        <v>7</v>
      </c>
      <c r="BA31" s="38">
        <f t="shared" si="0"/>
        <v>0</v>
      </c>
      <c r="BB31" s="35">
        <f t="shared" si="25"/>
        <v>0</v>
      </c>
      <c r="BC31" s="35">
        <f t="shared" si="1"/>
        <v>0</v>
      </c>
      <c r="BD31" s="35">
        <f t="shared" si="2"/>
        <v>0</v>
      </c>
      <c r="BE31" s="35">
        <f t="shared" si="3"/>
        <v>0</v>
      </c>
      <c r="BF31" s="35">
        <f t="shared" si="4"/>
        <v>0</v>
      </c>
      <c r="BG31" s="35">
        <f t="shared" si="5"/>
        <v>0</v>
      </c>
      <c r="BH31" s="35">
        <f t="shared" si="6"/>
        <v>0</v>
      </c>
      <c r="BI31" s="35">
        <f t="shared" si="7"/>
        <v>0</v>
      </c>
      <c r="BJ31" s="35">
        <f t="shared" si="8"/>
        <v>0</v>
      </c>
      <c r="BK31" s="35">
        <f t="shared" si="9"/>
        <v>0</v>
      </c>
      <c r="BL31" s="35">
        <f t="shared" si="10"/>
        <v>0</v>
      </c>
      <c r="BM31" s="35">
        <f t="shared" si="11"/>
        <v>0</v>
      </c>
      <c r="BN31" s="35">
        <f t="shared" si="12"/>
        <v>0</v>
      </c>
      <c r="BO31" s="35">
        <f t="shared" si="30"/>
        <v>0</v>
      </c>
      <c r="BP31" s="35">
        <f t="shared" si="14"/>
        <v>3</v>
      </c>
      <c r="BQ31" s="35">
        <f t="shared" si="15"/>
        <v>0</v>
      </c>
      <c r="BR31" s="35">
        <f t="shared" si="16"/>
        <v>0</v>
      </c>
      <c r="BS31" s="35">
        <f t="shared" si="17"/>
        <v>0</v>
      </c>
      <c r="BT31" s="35">
        <f t="shared" si="18"/>
        <v>0</v>
      </c>
      <c r="BU31" s="35">
        <f t="shared" si="19"/>
        <v>0</v>
      </c>
      <c r="BV31" s="35">
        <f t="shared" si="20"/>
        <v>0</v>
      </c>
      <c r="BW31" s="35">
        <f t="shared" si="31"/>
        <v>0</v>
      </c>
      <c r="BX31" s="35">
        <f t="shared" si="28"/>
        <v>0</v>
      </c>
      <c r="BY31" s="35">
        <f t="shared" si="29"/>
        <v>0</v>
      </c>
      <c r="BZ31" s="35">
        <v>1</v>
      </c>
      <c r="CA31" s="35">
        <f t="shared" si="27"/>
        <v>0</v>
      </c>
      <c r="CB31" s="35">
        <f t="shared" si="23"/>
        <v>0</v>
      </c>
      <c r="CC31" s="37">
        <f t="shared" si="24"/>
        <v>4</v>
      </c>
    </row>
    <row r="32" ht="21" customHeight="1" spans="1:81">
      <c r="A32" s="195" t="s">
        <v>88</v>
      </c>
      <c r="B32" s="183"/>
      <c r="C32" s="196"/>
      <c r="D32" s="196"/>
      <c r="E32" s="30"/>
      <c r="F32" s="199"/>
      <c r="G32" s="197"/>
      <c r="H32" s="198"/>
      <c r="I32" s="196"/>
      <c r="J32" s="196" t="s">
        <v>41</v>
      </c>
      <c r="K32" s="158"/>
      <c r="L32" s="183"/>
      <c r="M32" s="196"/>
      <c r="N32" s="196"/>
      <c r="O32" s="30"/>
      <c r="P32" s="196"/>
      <c r="Q32" s="197"/>
      <c r="R32" s="198"/>
      <c r="S32" s="196"/>
      <c r="T32" s="196"/>
      <c r="U32" s="158"/>
      <c r="V32" s="183"/>
      <c r="W32" s="196"/>
      <c r="X32" s="196"/>
      <c r="Y32" s="30"/>
      <c r="Z32" s="196"/>
      <c r="AA32" s="197"/>
      <c r="AB32" s="198"/>
      <c r="AC32" s="196"/>
      <c r="AD32" s="196" t="s">
        <v>41</v>
      </c>
      <c r="AE32" s="158"/>
      <c r="AF32" s="183"/>
      <c r="AG32" s="196"/>
      <c r="AH32" s="196"/>
      <c r="AI32" s="30"/>
      <c r="AJ32" s="196"/>
      <c r="AK32" s="259"/>
      <c r="AL32" s="198"/>
      <c r="AM32" s="196" t="s">
        <v>41</v>
      </c>
      <c r="AN32" s="196"/>
      <c r="AO32" s="158"/>
      <c r="AP32" s="171"/>
      <c r="AQ32" s="196"/>
      <c r="AR32" s="196"/>
      <c r="AS32" s="30"/>
      <c r="AT32" s="196"/>
      <c r="AU32" s="272"/>
      <c r="AV32" s="273"/>
      <c r="AW32" s="196"/>
      <c r="AX32" s="196"/>
      <c r="AY32" s="158"/>
      <c r="AZ32" s="289">
        <v>8</v>
      </c>
      <c r="BA32" s="38">
        <f t="shared" si="0"/>
        <v>0</v>
      </c>
      <c r="BB32" s="35">
        <f t="shared" si="25"/>
        <v>0</v>
      </c>
      <c r="BC32" s="35">
        <f t="shared" si="1"/>
        <v>0</v>
      </c>
      <c r="BD32" s="35">
        <f t="shared" si="2"/>
        <v>0</v>
      </c>
      <c r="BE32" s="35">
        <f t="shared" si="3"/>
        <v>0</v>
      </c>
      <c r="BF32" s="35">
        <f t="shared" si="4"/>
        <v>0</v>
      </c>
      <c r="BG32" s="35">
        <f t="shared" si="5"/>
        <v>0</v>
      </c>
      <c r="BH32" s="35">
        <f t="shared" si="6"/>
        <v>0</v>
      </c>
      <c r="BI32" s="35">
        <f t="shared" si="7"/>
        <v>0</v>
      </c>
      <c r="BJ32" s="35">
        <f t="shared" si="8"/>
        <v>0</v>
      </c>
      <c r="BK32" s="35">
        <f t="shared" si="9"/>
        <v>0</v>
      </c>
      <c r="BL32" s="35">
        <f t="shared" si="10"/>
        <v>0</v>
      </c>
      <c r="BM32" s="35">
        <f t="shared" si="11"/>
        <v>0</v>
      </c>
      <c r="BN32" s="35">
        <f t="shared" si="12"/>
        <v>0</v>
      </c>
      <c r="BO32" s="35">
        <f t="shared" si="30"/>
        <v>0</v>
      </c>
      <c r="BP32" s="35">
        <f t="shared" si="14"/>
        <v>3</v>
      </c>
      <c r="BQ32" s="35">
        <f t="shared" si="15"/>
        <v>0</v>
      </c>
      <c r="BR32" s="35">
        <f t="shared" si="16"/>
        <v>0</v>
      </c>
      <c r="BS32" s="35">
        <f t="shared" si="17"/>
        <v>0</v>
      </c>
      <c r="BT32" s="35">
        <f t="shared" si="18"/>
        <v>0</v>
      </c>
      <c r="BU32" s="35">
        <f t="shared" si="19"/>
        <v>0</v>
      </c>
      <c r="BV32" s="35">
        <f t="shared" si="20"/>
        <v>0</v>
      </c>
      <c r="BW32" s="35">
        <f t="shared" si="31"/>
        <v>0</v>
      </c>
      <c r="BX32" s="35">
        <f t="shared" si="28"/>
        <v>0</v>
      </c>
      <c r="BY32" s="35">
        <f t="shared" si="29"/>
        <v>0</v>
      </c>
      <c r="BZ32" s="35">
        <v>1</v>
      </c>
      <c r="CA32" s="35">
        <f t="shared" si="27"/>
        <v>0</v>
      </c>
      <c r="CB32" s="35">
        <f t="shared" si="23"/>
        <v>0</v>
      </c>
      <c r="CC32" s="37">
        <f t="shared" si="24"/>
        <v>4</v>
      </c>
    </row>
    <row r="33" ht="21" customHeight="1" spans="1:81">
      <c r="A33" s="195" t="s">
        <v>89</v>
      </c>
      <c r="B33" s="183"/>
      <c r="C33" s="196"/>
      <c r="D33" s="196"/>
      <c r="E33" s="30"/>
      <c r="F33" s="199"/>
      <c r="G33" s="197"/>
      <c r="H33" s="198"/>
      <c r="I33" s="196" t="s">
        <v>41</v>
      </c>
      <c r="J33" s="196"/>
      <c r="K33" s="158"/>
      <c r="L33" s="183"/>
      <c r="M33" s="196"/>
      <c r="N33" s="196"/>
      <c r="O33" s="30"/>
      <c r="P33" s="196"/>
      <c r="Q33" s="197"/>
      <c r="R33" s="245"/>
      <c r="S33" s="246"/>
      <c r="T33" s="246"/>
      <c r="U33" s="158"/>
      <c r="V33" s="183"/>
      <c r="W33" s="196"/>
      <c r="X33" s="196"/>
      <c r="Y33" s="30"/>
      <c r="Z33" s="196"/>
      <c r="AA33" s="197"/>
      <c r="AB33" s="198"/>
      <c r="AC33" s="196" t="s">
        <v>41</v>
      </c>
      <c r="AD33" s="196"/>
      <c r="AE33" s="158"/>
      <c r="AF33" s="183"/>
      <c r="AG33" s="196"/>
      <c r="AH33" s="196"/>
      <c r="AI33" s="30"/>
      <c r="AJ33" s="196"/>
      <c r="AK33" s="259"/>
      <c r="AL33" s="198" t="s">
        <v>41</v>
      </c>
      <c r="AM33" s="196"/>
      <c r="AN33" s="196"/>
      <c r="AO33" s="158"/>
      <c r="AP33" s="171"/>
      <c r="AQ33" s="196"/>
      <c r="AR33" s="196"/>
      <c r="AS33" s="30"/>
      <c r="AT33" s="196"/>
      <c r="AU33" s="272"/>
      <c r="AV33" s="273"/>
      <c r="AW33" s="196"/>
      <c r="AX33" s="196"/>
      <c r="AY33" s="158"/>
      <c r="AZ33" s="289">
        <v>9</v>
      </c>
      <c r="BA33" s="38">
        <f t="shared" si="0"/>
        <v>0</v>
      </c>
      <c r="BB33" s="35">
        <f t="shared" si="25"/>
        <v>0</v>
      </c>
      <c r="BC33" s="35">
        <f t="shared" si="1"/>
        <v>0</v>
      </c>
      <c r="BD33" s="35">
        <f t="shared" si="2"/>
        <v>0</v>
      </c>
      <c r="BE33" s="35">
        <f t="shared" si="3"/>
        <v>0</v>
      </c>
      <c r="BF33" s="35">
        <f t="shared" si="4"/>
        <v>0</v>
      </c>
      <c r="BG33" s="35">
        <f t="shared" si="5"/>
        <v>0</v>
      </c>
      <c r="BH33" s="35">
        <f t="shared" si="6"/>
        <v>0</v>
      </c>
      <c r="BI33" s="35">
        <f t="shared" si="7"/>
        <v>0</v>
      </c>
      <c r="BJ33" s="35">
        <f t="shared" si="8"/>
        <v>0</v>
      </c>
      <c r="BK33" s="35">
        <f t="shared" si="9"/>
        <v>0</v>
      </c>
      <c r="BL33" s="35">
        <f t="shared" si="10"/>
        <v>0</v>
      </c>
      <c r="BM33" s="35">
        <f t="shared" si="11"/>
        <v>0</v>
      </c>
      <c r="BN33" s="35">
        <f t="shared" si="12"/>
        <v>0</v>
      </c>
      <c r="BO33" s="35">
        <f t="shared" si="30"/>
        <v>0</v>
      </c>
      <c r="BP33" s="35">
        <f t="shared" si="14"/>
        <v>3</v>
      </c>
      <c r="BQ33" s="35">
        <f t="shared" si="15"/>
        <v>0</v>
      </c>
      <c r="BR33" s="35">
        <f t="shared" si="16"/>
        <v>0</v>
      </c>
      <c r="BS33" s="35">
        <f t="shared" si="17"/>
        <v>0</v>
      </c>
      <c r="BT33" s="35">
        <f t="shared" si="18"/>
        <v>0</v>
      </c>
      <c r="BU33" s="35">
        <f t="shared" si="19"/>
        <v>0</v>
      </c>
      <c r="BV33" s="35">
        <f t="shared" si="20"/>
        <v>0</v>
      </c>
      <c r="BW33" s="35">
        <f t="shared" si="31"/>
        <v>0</v>
      </c>
      <c r="BX33" s="35">
        <f t="shared" si="28"/>
        <v>0</v>
      </c>
      <c r="BY33" s="35">
        <f t="shared" si="29"/>
        <v>0</v>
      </c>
      <c r="BZ33" s="35">
        <v>1</v>
      </c>
      <c r="CA33" s="35">
        <f t="shared" si="27"/>
        <v>0</v>
      </c>
      <c r="CB33" s="35">
        <f t="shared" si="23"/>
        <v>0</v>
      </c>
      <c r="CC33" s="37">
        <f t="shared" si="24"/>
        <v>4</v>
      </c>
    </row>
    <row r="34" ht="21" customHeight="1" spans="1:81">
      <c r="A34" s="200" t="s">
        <v>90</v>
      </c>
      <c r="B34" s="185"/>
      <c r="C34" s="201"/>
      <c r="D34" s="201"/>
      <c r="E34" s="187"/>
      <c r="F34" s="202"/>
      <c r="G34" s="203"/>
      <c r="H34" s="204" t="s">
        <v>41</v>
      </c>
      <c r="I34" s="201"/>
      <c r="J34" s="201"/>
      <c r="K34" s="226"/>
      <c r="L34" s="185"/>
      <c r="M34" s="201"/>
      <c r="N34" s="201"/>
      <c r="O34" s="187"/>
      <c r="P34" s="201"/>
      <c r="Q34" s="203"/>
      <c r="R34" s="204"/>
      <c r="S34" s="201"/>
      <c r="T34" s="201"/>
      <c r="U34" s="226"/>
      <c r="V34" s="185"/>
      <c r="W34" s="201"/>
      <c r="X34" s="201"/>
      <c r="Y34" s="187"/>
      <c r="Z34" s="201"/>
      <c r="AA34" s="203"/>
      <c r="AB34" s="204"/>
      <c r="AC34" s="201"/>
      <c r="AD34" s="201" t="s">
        <v>41</v>
      </c>
      <c r="AE34" s="226"/>
      <c r="AF34" s="185"/>
      <c r="AG34" s="201"/>
      <c r="AH34" s="201"/>
      <c r="AI34" s="187"/>
      <c r="AJ34" s="201"/>
      <c r="AK34" s="260" t="s">
        <v>41</v>
      </c>
      <c r="AL34" s="204"/>
      <c r="AM34" s="201"/>
      <c r="AN34" s="201"/>
      <c r="AO34" s="226"/>
      <c r="AP34" s="274"/>
      <c r="AQ34" s="201"/>
      <c r="AR34" s="201"/>
      <c r="AS34" s="187"/>
      <c r="AT34" s="201"/>
      <c r="AU34" s="275"/>
      <c r="AV34" s="276"/>
      <c r="AW34" s="201"/>
      <c r="AX34" s="201"/>
      <c r="AY34" s="226"/>
      <c r="AZ34" s="291">
        <v>10</v>
      </c>
      <c r="BA34" s="44">
        <f t="shared" si="0"/>
        <v>0</v>
      </c>
      <c r="BB34" s="40">
        <f t="shared" si="25"/>
        <v>0</v>
      </c>
      <c r="BC34" s="40">
        <f t="shared" si="1"/>
        <v>0</v>
      </c>
      <c r="BD34" s="40">
        <f t="shared" si="2"/>
        <v>0</v>
      </c>
      <c r="BE34" s="40">
        <f t="shared" si="3"/>
        <v>0</v>
      </c>
      <c r="BF34" s="40">
        <f t="shared" si="4"/>
        <v>0</v>
      </c>
      <c r="BG34" s="40">
        <f t="shared" si="5"/>
        <v>0</v>
      </c>
      <c r="BH34" s="40">
        <f t="shared" si="6"/>
        <v>0</v>
      </c>
      <c r="BI34" s="40">
        <f t="shared" si="7"/>
        <v>0</v>
      </c>
      <c r="BJ34" s="40">
        <f t="shared" si="8"/>
        <v>0</v>
      </c>
      <c r="BK34" s="40">
        <f t="shared" si="9"/>
        <v>0</v>
      </c>
      <c r="BL34" s="40">
        <f t="shared" si="10"/>
        <v>0</v>
      </c>
      <c r="BM34" s="40">
        <f t="shared" si="11"/>
        <v>0</v>
      </c>
      <c r="BN34" s="40">
        <f t="shared" si="12"/>
        <v>0</v>
      </c>
      <c r="BO34" s="40">
        <f t="shared" si="30"/>
        <v>0</v>
      </c>
      <c r="BP34" s="40">
        <f t="shared" si="14"/>
        <v>3</v>
      </c>
      <c r="BQ34" s="40">
        <f t="shared" si="15"/>
        <v>0</v>
      </c>
      <c r="BR34" s="40">
        <f t="shared" si="16"/>
        <v>0</v>
      </c>
      <c r="BS34" s="40">
        <f t="shared" si="17"/>
        <v>0</v>
      </c>
      <c r="BT34" s="40">
        <f t="shared" si="18"/>
        <v>0</v>
      </c>
      <c r="BU34" s="40">
        <f t="shared" si="19"/>
        <v>0</v>
      </c>
      <c r="BV34" s="40">
        <f t="shared" si="20"/>
        <v>0</v>
      </c>
      <c r="BW34" s="40">
        <f t="shared" si="31"/>
        <v>0</v>
      </c>
      <c r="BX34" s="40">
        <f t="shared" si="28"/>
        <v>0</v>
      </c>
      <c r="BY34" s="40">
        <f t="shared" si="29"/>
        <v>0</v>
      </c>
      <c r="BZ34" s="40">
        <v>1</v>
      </c>
      <c r="CA34" s="40">
        <f t="shared" si="27"/>
        <v>0</v>
      </c>
      <c r="CB34" s="40">
        <f t="shared" si="23"/>
        <v>0</v>
      </c>
      <c r="CC34" s="43">
        <f t="shared" si="24"/>
        <v>4</v>
      </c>
    </row>
    <row r="35" ht="54" customHeight="1" spans="1:77">
      <c r="A35" s="205"/>
      <c r="B35" s="206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  <c r="AD35" s="207"/>
      <c r="AE35" s="207"/>
      <c r="AF35" s="207"/>
      <c r="AG35" s="207"/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81"/>
      <c r="AZ35" s="281"/>
      <c r="BA35" s="280"/>
      <c r="BB35" s="280"/>
      <c r="BC35" s="280"/>
      <c r="BD35" s="280"/>
      <c r="BE35" s="280"/>
      <c r="BF35" s="280"/>
      <c r="BG35" s="280"/>
      <c r="BH35" s="280"/>
      <c r="BI35" s="280"/>
      <c r="BJ35" s="280"/>
      <c r="BK35" s="280"/>
      <c r="BL35" s="280"/>
      <c r="BM35" s="280"/>
      <c r="BN35" s="280"/>
      <c r="BO35" s="280"/>
      <c r="BP35" s="280"/>
      <c r="BQ35" s="280"/>
      <c r="BR35" s="280"/>
      <c r="BS35" s="280"/>
      <c r="BT35" s="280"/>
      <c r="BU35" s="280"/>
      <c r="BV35" s="280"/>
      <c r="BW35" s="280"/>
      <c r="BX35" s="280"/>
      <c r="BY35" s="280"/>
    </row>
    <row r="36" customHeight="1" spans="1:77">
      <c r="A36" s="5" t="s">
        <v>91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281"/>
      <c r="BA36" s="280"/>
      <c r="BB36" s="280"/>
      <c r="BC36" s="280"/>
      <c r="BD36" s="280"/>
      <c r="BE36" s="280"/>
      <c r="BF36" s="280"/>
      <c r="BG36" s="280"/>
      <c r="BH36" s="280"/>
      <c r="BI36" s="280"/>
      <c r="BJ36" s="280"/>
      <c r="BK36" s="280"/>
      <c r="BL36" s="280"/>
      <c r="BM36" s="280"/>
      <c r="BN36" s="280"/>
      <c r="BO36" s="280"/>
      <c r="BP36" s="280"/>
      <c r="BQ36" s="280"/>
      <c r="BR36" s="280"/>
      <c r="BS36" s="280"/>
      <c r="BT36" s="280"/>
      <c r="BU36" s="280"/>
      <c r="BV36" s="280"/>
      <c r="BW36" s="280"/>
      <c r="BX36" s="280"/>
      <c r="BY36" s="280"/>
    </row>
    <row r="37" customHeight="1" spans="1:77">
      <c r="A37" s="6" t="s">
        <v>14</v>
      </c>
      <c r="B37" s="7" t="s">
        <v>15</v>
      </c>
      <c r="C37" s="8"/>
      <c r="D37" s="8"/>
      <c r="E37" s="8"/>
      <c r="F37" s="8"/>
      <c r="G37" s="8"/>
      <c r="H37" s="8"/>
      <c r="I37" s="8"/>
      <c r="J37" s="8"/>
      <c r="K37" s="75"/>
      <c r="L37" s="7" t="s">
        <v>16</v>
      </c>
      <c r="M37" s="8"/>
      <c r="N37" s="8"/>
      <c r="O37" s="8"/>
      <c r="P37" s="8"/>
      <c r="Q37" s="8"/>
      <c r="R37" s="8"/>
      <c r="S37" s="8"/>
      <c r="T37" s="8"/>
      <c r="U37" s="75"/>
      <c r="V37" s="7" t="s">
        <v>17</v>
      </c>
      <c r="W37" s="8"/>
      <c r="X37" s="8"/>
      <c r="Y37" s="8"/>
      <c r="Z37" s="8"/>
      <c r="AA37" s="8"/>
      <c r="AB37" s="8"/>
      <c r="AC37" s="8"/>
      <c r="AD37" s="8"/>
      <c r="AE37" s="75"/>
      <c r="AF37" s="142" t="s">
        <v>18</v>
      </c>
      <c r="AG37" s="8"/>
      <c r="AH37" s="8"/>
      <c r="AI37" s="8"/>
      <c r="AJ37" s="8"/>
      <c r="AK37" s="8"/>
      <c r="AL37" s="8"/>
      <c r="AM37" s="8"/>
      <c r="AN37" s="8"/>
      <c r="AO37" s="79"/>
      <c r="AP37" s="7" t="s">
        <v>19</v>
      </c>
      <c r="AQ37" s="8"/>
      <c r="AR37" s="8"/>
      <c r="AS37" s="8"/>
      <c r="AT37" s="8"/>
      <c r="AU37" s="8"/>
      <c r="AV37" s="8"/>
      <c r="AW37" s="8"/>
      <c r="AX37" s="8"/>
      <c r="AY37" s="75"/>
      <c r="AZ37" s="281"/>
      <c r="BA37" s="280"/>
      <c r="BB37" s="280"/>
      <c r="BC37" s="280"/>
      <c r="BD37" s="280"/>
      <c r="BE37" s="280"/>
      <c r="BF37" s="280"/>
      <c r="BG37" s="280"/>
      <c r="BH37" s="280"/>
      <c r="BI37" s="280"/>
      <c r="BJ37" s="280"/>
      <c r="BK37" s="280"/>
      <c r="BL37" s="280"/>
      <c r="BM37" s="280"/>
      <c r="BN37" s="280"/>
      <c r="BO37" s="280"/>
      <c r="BP37" s="280"/>
      <c r="BQ37" s="280"/>
      <c r="BR37" s="280"/>
      <c r="BS37" s="280"/>
      <c r="BT37" s="280"/>
      <c r="BU37" s="280"/>
      <c r="BV37" s="280"/>
      <c r="BW37" s="280"/>
      <c r="BX37" s="280"/>
      <c r="BY37" s="280"/>
    </row>
    <row r="38" customHeight="1" spans="1:77">
      <c r="A38" s="9" t="s">
        <v>20</v>
      </c>
      <c r="B38" s="10" t="s">
        <v>21</v>
      </c>
      <c r="C38" s="11"/>
      <c r="D38" s="11"/>
      <c r="E38" s="11"/>
      <c r="F38" s="11"/>
      <c r="G38" s="12"/>
      <c r="H38" s="13" t="s">
        <v>22</v>
      </c>
      <c r="I38" s="11"/>
      <c r="J38" s="11"/>
      <c r="K38" s="92"/>
      <c r="L38" s="10" t="s">
        <v>21</v>
      </c>
      <c r="M38" s="11"/>
      <c r="N38" s="11"/>
      <c r="O38" s="11"/>
      <c r="P38" s="11"/>
      <c r="Q38" s="12"/>
      <c r="R38" s="13" t="s">
        <v>22</v>
      </c>
      <c r="S38" s="11"/>
      <c r="T38" s="11"/>
      <c r="U38" s="92"/>
      <c r="V38" s="10" t="s">
        <v>21</v>
      </c>
      <c r="W38" s="11"/>
      <c r="X38" s="11"/>
      <c r="Y38" s="11"/>
      <c r="Z38" s="11"/>
      <c r="AA38" s="12"/>
      <c r="AB38" s="13" t="s">
        <v>22</v>
      </c>
      <c r="AC38" s="11"/>
      <c r="AD38" s="11"/>
      <c r="AE38" s="12"/>
      <c r="AF38" s="13" t="s">
        <v>21</v>
      </c>
      <c r="AG38" s="11"/>
      <c r="AH38" s="11"/>
      <c r="AI38" s="11"/>
      <c r="AJ38" s="11"/>
      <c r="AK38" s="12"/>
      <c r="AL38" s="13" t="s">
        <v>22</v>
      </c>
      <c r="AM38" s="11"/>
      <c r="AN38" s="11"/>
      <c r="AO38" s="92"/>
      <c r="AP38" s="10" t="s">
        <v>21</v>
      </c>
      <c r="AQ38" s="11"/>
      <c r="AR38" s="11"/>
      <c r="AS38" s="11"/>
      <c r="AT38" s="11"/>
      <c r="AU38" s="12"/>
      <c r="AV38" s="10" t="s">
        <v>22</v>
      </c>
      <c r="AW38" s="11"/>
      <c r="AX38" s="11"/>
      <c r="AY38" s="12"/>
      <c r="AZ38" s="281"/>
      <c r="BA38" s="280"/>
      <c r="BB38" s="280"/>
      <c r="BC38" s="280"/>
      <c r="BD38" s="280"/>
      <c r="BE38" s="280"/>
      <c r="BF38" s="280"/>
      <c r="BG38" s="280"/>
      <c r="BH38" s="280"/>
      <c r="BI38" s="280"/>
      <c r="BJ38" s="280"/>
      <c r="BK38" s="280"/>
      <c r="BL38" s="280"/>
      <c r="BM38" s="280"/>
      <c r="BN38" s="280"/>
      <c r="BO38" s="280"/>
      <c r="BP38" s="280"/>
      <c r="BQ38" s="280"/>
      <c r="BR38" s="280"/>
      <c r="BS38" s="280"/>
      <c r="BT38" s="280"/>
      <c r="BU38" s="280"/>
      <c r="BV38" s="280"/>
      <c r="BW38" s="280"/>
      <c r="BX38" s="280"/>
      <c r="BY38" s="280"/>
    </row>
    <row r="39" customHeight="1" spans="1:78">
      <c r="A39" s="208" t="s">
        <v>23</v>
      </c>
      <c r="B39" s="15">
        <v>1</v>
      </c>
      <c r="C39" s="16">
        <v>2</v>
      </c>
      <c r="D39" s="16">
        <v>3</v>
      </c>
      <c r="E39" s="16"/>
      <c r="F39" s="16">
        <v>4</v>
      </c>
      <c r="G39" s="17">
        <v>5</v>
      </c>
      <c r="H39" s="209">
        <v>6</v>
      </c>
      <c r="I39" s="49">
        <v>7</v>
      </c>
      <c r="J39" s="49">
        <v>8</v>
      </c>
      <c r="K39" s="232">
        <v>9</v>
      </c>
      <c r="L39" s="15">
        <v>1</v>
      </c>
      <c r="M39" s="16">
        <v>2</v>
      </c>
      <c r="N39" s="16">
        <v>3</v>
      </c>
      <c r="O39" s="16"/>
      <c r="P39" s="16">
        <v>4</v>
      </c>
      <c r="Q39" s="17">
        <v>5</v>
      </c>
      <c r="R39" s="209">
        <v>6</v>
      </c>
      <c r="S39" s="49">
        <v>7</v>
      </c>
      <c r="T39" s="49">
        <v>8</v>
      </c>
      <c r="U39" s="232" t="s">
        <v>92</v>
      </c>
      <c r="V39" s="48">
        <v>1</v>
      </c>
      <c r="W39" s="49">
        <v>2</v>
      </c>
      <c r="X39" s="49">
        <v>3</v>
      </c>
      <c r="Y39" s="49"/>
      <c r="Z39" s="49">
        <v>4</v>
      </c>
      <c r="AA39" s="50">
        <v>5</v>
      </c>
      <c r="AB39" s="209">
        <v>6</v>
      </c>
      <c r="AC39" s="49">
        <v>7</v>
      </c>
      <c r="AD39" s="49">
        <v>8</v>
      </c>
      <c r="AE39" s="50">
        <v>9</v>
      </c>
      <c r="AF39" s="209">
        <v>1</v>
      </c>
      <c r="AG39" s="49">
        <v>2</v>
      </c>
      <c r="AH39" s="49">
        <v>3</v>
      </c>
      <c r="AI39" s="49"/>
      <c r="AJ39" s="49">
        <v>4</v>
      </c>
      <c r="AK39" s="50">
        <v>5</v>
      </c>
      <c r="AL39" s="209">
        <v>6</v>
      </c>
      <c r="AM39" s="49">
        <v>7</v>
      </c>
      <c r="AN39" s="49">
        <v>8</v>
      </c>
      <c r="AO39" s="232">
        <v>9</v>
      </c>
      <c r="AP39" s="48">
        <v>1</v>
      </c>
      <c r="AQ39" s="49">
        <v>2</v>
      </c>
      <c r="AR39" s="49">
        <v>3</v>
      </c>
      <c r="AS39" s="49"/>
      <c r="AT39" s="49">
        <v>4</v>
      </c>
      <c r="AU39" s="50">
        <v>5</v>
      </c>
      <c r="AV39" s="48">
        <v>6</v>
      </c>
      <c r="AW39" s="49">
        <v>7</v>
      </c>
      <c r="AX39" s="49">
        <v>8</v>
      </c>
      <c r="AY39" s="50">
        <v>9</v>
      </c>
      <c r="AZ39" s="281"/>
      <c r="BA39" s="281"/>
      <c r="BB39" s="280"/>
      <c r="BC39" s="280"/>
      <c r="BD39" s="280"/>
      <c r="BE39" s="280"/>
      <c r="BF39" s="280"/>
      <c r="BG39" s="280"/>
      <c r="BH39" s="280"/>
      <c r="BI39" s="280"/>
      <c r="BJ39" s="280"/>
      <c r="BK39" s="280"/>
      <c r="BL39" s="280"/>
      <c r="BM39" s="280"/>
      <c r="BN39" s="280"/>
      <c r="BO39" s="280"/>
      <c r="BP39" s="280"/>
      <c r="BQ39" s="280"/>
      <c r="BR39" s="280"/>
      <c r="BS39" s="280"/>
      <c r="BT39" s="280"/>
      <c r="BU39" s="280"/>
      <c r="BV39" s="280"/>
      <c r="BW39" s="280"/>
      <c r="BX39" s="280"/>
      <c r="BY39" s="280"/>
      <c r="BZ39" s="280"/>
    </row>
    <row r="40" ht="33" customHeight="1" spans="1:78">
      <c r="A40" s="210" t="s">
        <v>93</v>
      </c>
      <c r="B40" s="211"/>
      <c r="C40" s="212"/>
      <c r="D40" s="212"/>
      <c r="E40" s="212"/>
      <c r="F40" s="213" t="s">
        <v>94</v>
      </c>
      <c r="G40" s="214"/>
      <c r="H40" s="211" t="s">
        <v>95</v>
      </c>
      <c r="I40" s="213"/>
      <c r="J40" s="213"/>
      <c r="K40" s="233"/>
      <c r="L40" s="234"/>
      <c r="M40" s="235"/>
      <c r="N40" s="235"/>
      <c r="O40" s="235"/>
      <c r="P40" s="235"/>
      <c r="Q40" s="233"/>
      <c r="R40" s="234"/>
      <c r="S40" s="235"/>
      <c r="T40" s="235"/>
      <c r="U40" s="214" t="s">
        <v>96</v>
      </c>
      <c r="V40" s="234"/>
      <c r="W40" s="235"/>
      <c r="X40" s="235"/>
      <c r="Y40" s="235"/>
      <c r="Z40" s="235"/>
      <c r="AA40" s="250"/>
      <c r="AB40" s="234"/>
      <c r="AC40" s="235"/>
      <c r="AD40" s="235"/>
      <c r="AE40" s="251" t="s">
        <v>97</v>
      </c>
      <c r="AF40" s="211" t="s">
        <v>98</v>
      </c>
      <c r="AG40" s="213"/>
      <c r="AH40" s="213"/>
      <c r="AI40" s="213"/>
      <c r="AJ40" s="213"/>
      <c r="AK40" s="214"/>
      <c r="AL40" s="261" t="s">
        <v>99</v>
      </c>
      <c r="AM40" s="213"/>
      <c r="AN40" s="212"/>
      <c r="AO40" s="277"/>
      <c r="AP40" s="261" t="s">
        <v>100</v>
      </c>
      <c r="AQ40" s="213"/>
      <c r="AR40" s="213"/>
      <c r="AS40" s="213"/>
      <c r="AT40" s="213"/>
      <c r="AU40" s="214"/>
      <c r="AV40" s="211" t="s">
        <v>101</v>
      </c>
      <c r="AW40" s="212"/>
      <c r="AX40" s="212"/>
      <c r="AY40" s="277"/>
      <c r="AZ40" s="281"/>
      <c r="BA40" s="281"/>
      <c r="BB40" s="280"/>
      <c r="BC40" s="280"/>
      <c r="BD40" s="280"/>
      <c r="BE40" s="280"/>
      <c r="BF40" s="280"/>
      <c r="BG40" s="280"/>
      <c r="BH40" s="280"/>
      <c r="BI40" s="280"/>
      <c r="BJ40" s="280"/>
      <c r="BK40" s="280"/>
      <c r="BL40" s="280"/>
      <c r="BM40" s="280"/>
      <c r="BN40" s="280"/>
      <c r="BO40" s="280"/>
      <c r="BP40" s="280"/>
      <c r="BQ40" s="280"/>
      <c r="BR40" s="280"/>
      <c r="BS40" s="280"/>
      <c r="BT40" s="280"/>
      <c r="BU40" s="280"/>
      <c r="BV40" s="280"/>
      <c r="BW40" s="280"/>
      <c r="BX40" s="280"/>
      <c r="BY40" s="280"/>
      <c r="BZ40" s="280"/>
    </row>
    <row r="41" ht="33" customHeight="1" spans="1:51">
      <c r="A41" s="215" t="s">
        <v>102</v>
      </c>
      <c r="B41" s="216"/>
      <c r="C41" s="217"/>
      <c r="D41" s="217"/>
      <c r="E41" s="217"/>
      <c r="F41" s="218" t="s">
        <v>94</v>
      </c>
      <c r="G41" s="219"/>
      <c r="H41" s="216" t="s">
        <v>103</v>
      </c>
      <c r="I41" s="218"/>
      <c r="J41" s="218"/>
      <c r="K41" s="236"/>
      <c r="L41" s="237"/>
      <c r="M41" s="238"/>
      <c r="N41" s="238"/>
      <c r="O41" s="238"/>
      <c r="P41" s="238"/>
      <c r="Q41" s="236"/>
      <c r="R41" s="237"/>
      <c r="S41" s="238"/>
      <c r="T41" s="238"/>
      <c r="U41" s="219" t="s">
        <v>96</v>
      </c>
      <c r="V41" s="237"/>
      <c r="W41" s="238"/>
      <c r="X41" s="238"/>
      <c r="Y41" s="238"/>
      <c r="Z41" s="238"/>
      <c r="AA41" s="252"/>
      <c r="AB41" s="237"/>
      <c r="AC41" s="238"/>
      <c r="AD41" s="238"/>
      <c r="AE41" s="253" t="s">
        <v>97</v>
      </c>
      <c r="AF41" s="216" t="s">
        <v>104</v>
      </c>
      <c r="AG41" s="218"/>
      <c r="AH41" s="218"/>
      <c r="AI41" s="218"/>
      <c r="AJ41" s="218"/>
      <c r="AK41" s="219"/>
      <c r="AL41" s="262" t="s">
        <v>105</v>
      </c>
      <c r="AM41" s="218"/>
      <c r="AN41" s="217"/>
      <c r="AO41" s="278"/>
      <c r="AP41" s="262" t="s">
        <v>106</v>
      </c>
      <c r="AQ41" s="218"/>
      <c r="AR41" s="218"/>
      <c r="AS41" s="218"/>
      <c r="AT41" s="218"/>
      <c r="AU41" s="219"/>
      <c r="AV41" s="216" t="s">
        <v>107</v>
      </c>
      <c r="AW41" s="217"/>
      <c r="AX41" s="217"/>
      <c r="AY41" s="278"/>
    </row>
  </sheetData>
  <mergeCells count="91">
    <mergeCell ref="A1:AX1"/>
    <mergeCell ref="B2:K2"/>
    <mergeCell ref="L2:U2"/>
    <mergeCell ref="V2:AE2"/>
    <mergeCell ref="AF2:AO2"/>
    <mergeCell ref="AP2:AY2"/>
    <mergeCell ref="B3:G3"/>
    <mergeCell ref="H3:K3"/>
    <mergeCell ref="L3:Q3"/>
    <mergeCell ref="R3:U3"/>
    <mergeCell ref="V3:AA3"/>
    <mergeCell ref="AB3:AE3"/>
    <mergeCell ref="AF3:AK3"/>
    <mergeCell ref="AL3:AO3"/>
    <mergeCell ref="AP3:AU3"/>
    <mergeCell ref="AV3:AY3"/>
    <mergeCell ref="A35:AX35"/>
    <mergeCell ref="A36:AY36"/>
    <mergeCell ref="B37:K37"/>
    <mergeCell ref="L37:U37"/>
    <mergeCell ref="V37:AE37"/>
    <mergeCell ref="AF37:AO37"/>
    <mergeCell ref="AP37:AY37"/>
    <mergeCell ref="B38:G38"/>
    <mergeCell ref="H38:K38"/>
    <mergeCell ref="L38:Q38"/>
    <mergeCell ref="R38:U38"/>
    <mergeCell ref="V38:AA38"/>
    <mergeCell ref="AB38:AE38"/>
    <mergeCell ref="AF38:AK38"/>
    <mergeCell ref="AL38:AO38"/>
    <mergeCell ref="AP38:AU38"/>
    <mergeCell ref="AV38:AY38"/>
    <mergeCell ref="F40:G40"/>
    <mergeCell ref="H40:K40"/>
    <mergeCell ref="AF40:AK40"/>
    <mergeCell ref="AL40:AO40"/>
    <mergeCell ref="AP40:AU40"/>
    <mergeCell ref="AV40:AY40"/>
    <mergeCell ref="F41:G41"/>
    <mergeCell ref="H41:K41"/>
    <mergeCell ref="AF41:AK41"/>
    <mergeCell ref="AL41:AO41"/>
    <mergeCell ref="AP41:AU41"/>
    <mergeCell ref="AV41:AY41"/>
    <mergeCell ref="B5:B14"/>
    <mergeCell ref="B15:B24"/>
    <mergeCell ref="B25:B34"/>
    <mergeCell ref="E5:E14"/>
    <mergeCell ref="E15:E24"/>
    <mergeCell ref="E25:E34"/>
    <mergeCell ref="K5:K14"/>
    <mergeCell ref="K15:K24"/>
    <mergeCell ref="K25:K34"/>
    <mergeCell ref="L5:L14"/>
    <mergeCell ref="L15:L24"/>
    <mergeCell ref="L25:L34"/>
    <mergeCell ref="O5:O14"/>
    <mergeCell ref="O15:O24"/>
    <mergeCell ref="O25:O34"/>
    <mergeCell ref="U5:U14"/>
    <mergeCell ref="U15:U24"/>
    <mergeCell ref="U25:U34"/>
    <mergeCell ref="V5:V14"/>
    <mergeCell ref="V15:V24"/>
    <mergeCell ref="V25:V34"/>
    <mergeCell ref="Y5:Y14"/>
    <mergeCell ref="Y15:Y24"/>
    <mergeCell ref="Y25:Y34"/>
    <mergeCell ref="AE5:AE14"/>
    <mergeCell ref="AE15:AE24"/>
    <mergeCell ref="AE25:AE34"/>
    <mergeCell ref="AF5:AF14"/>
    <mergeCell ref="AF15:AF24"/>
    <mergeCell ref="AF25:AF34"/>
    <mergeCell ref="AI5:AI14"/>
    <mergeCell ref="AI15:AI24"/>
    <mergeCell ref="AI25:AI34"/>
    <mergeCell ref="AO5:AO14"/>
    <mergeCell ref="AO15:AO24"/>
    <mergeCell ref="AO25:AO34"/>
    <mergeCell ref="AP5:AP14"/>
    <mergeCell ref="AP15:AP24"/>
    <mergeCell ref="AP25:AP34"/>
    <mergeCell ref="AS5:AS14"/>
    <mergeCell ref="AS15:AS24"/>
    <mergeCell ref="AS25:AS34"/>
    <mergeCell ref="AY5:AY14"/>
    <mergeCell ref="AY15:AY24"/>
    <mergeCell ref="AY25:AY34"/>
    <mergeCell ref="AZ15:AZ24"/>
  </mergeCells>
  <conditionalFormatting sqref="O5">
    <cfRule type="cellIs" dxfId="0" priority="14" operator="equal">
      <formula>"体"</formula>
    </cfRule>
  </conditionalFormatting>
  <conditionalFormatting sqref="Y5">
    <cfRule type="cellIs" dxfId="0" priority="13" operator="equal">
      <formula>"体"</formula>
    </cfRule>
  </conditionalFormatting>
  <conditionalFormatting sqref="AI5">
    <cfRule type="cellIs" dxfId="0" priority="12" operator="equal">
      <formula>"体"</formula>
    </cfRule>
  </conditionalFormatting>
  <conditionalFormatting sqref="AS5">
    <cfRule type="cellIs" dxfId="0" priority="11" operator="equal">
      <formula>"体"</formula>
    </cfRule>
  </conditionalFormatting>
  <conditionalFormatting sqref="E15">
    <cfRule type="cellIs" dxfId="0" priority="6" operator="equal">
      <formula>"体"</formula>
    </cfRule>
  </conditionalFormatting>
  <conditionalFormatting sqref="O15">
    <cfRule type="cellIs" dxfId="0" priority="7" operator="equal">
      <formula>"体"</formula>
    </cfRule>
  </conditionalFormatting>
  <conditionalFormatting sqref="Y15">
    <cfRule type="cellIs" dxfId="0" priority="8" operator="equal">
      <formula>"体"</formula>
    </cfRule>
  </conditionalFormatting>
  <conditionalFormatting sqref="AI15">
    <cfRule type="cellIs" dxfId="0" priority="9" operator="equal">
      <formula>"体"</formula>
    </cfRule>
  </conditionalFormatting>
  <conditionalFormatting sqref="AS15">
    <cfRule type="cellIs" dxfId="0" priority="10" operator="equal">
      <formula>"体"</formula>
    </cfRule>
  </conditionalFormatting>
  <conditionalFormatting sqref="E25">
    <cfRule type="cellIs" dxfId="0" priority="5" operator="equal">
      <formula>"体"</formula>
    </cfRule>
  </conditionalFormatting>
  <conditionalFormatting sqref="O25">
    <cfRule type="cellIs" dxfId="0" priority="4" operator="equal">
      <formula>"体"</formula>
    </cfRule>
  </conditionalFormatting>
  <conditionalFormatting sqref="Y25">
    <cfRule type="cellIs" dxfId="0" priority="3" operator="equal">
      <formula>"体"</formula>
    </cfRule>
  </conditionalFormatting>
  <conditionalFormatting sqref="AI25">
    <cfRule type="cellIs" dxfId="0" priority="2" operator="equal">
      <formula>"体"</formula>
    </cfRule>
  </conditionalFormatting>
  <conditionalFormatting sqref="AS25">
    <cfRule type="cellIs" dxfId="0" priority="1" operator="equal">
      <formula>"体"</formula>
    </cfRule>
  </conditionalFormatting>
  <conditionalFormatting sqref="A5:N5 P5:X34 Z5:AH34 AJ5:AR34 AT5:XFD34 A6:D34 F6:N34">
    <cfRule type="cellIs" dxfId="0" priority="15" operator="equal">
      <formula>"体"</formula>
    </cfRule>
  </conditionalFormatting>
  <conditionalFormatting sqref="A7:D8 F7:N8 P7:X8 Z7:AH8 AJ7:AR8 AT7:XFD8">
    <cfRule type="cellIs" dxfId="0" priority="16" operator="equal">
      <formula>"体"</formula>
    </cfRule>
  </conditionalFormatting>
  <conditionalFormatting sqref="AZ15:CC16">
    <cfRule type="cellIs" dxfId="1" priority="23" operator="equal">
      <formula>"信"</formula>
    </cfRule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Y45"/>
  <sheetViews>
    <sheetView tabSelected="1" workbookViewId="0">
      <selection activeCell="AK58" sqref="AK58"/>
    </sheetView>
  </sheetViews>
  <sheetFormatPr defaultColWidth="9" defaultRowHeight="15.75" customHeight="1"/>
  <cols>
    <col min="1" max="1" width="11.5" style="4" customWidth="1"/>
    <col min="2" max="4" width="3.83333333333333" style="4" customWidth="1"/>
    <col min="5" max="5" width="2.375" style="4" customWidth="1"/>
    <col min="6" max="14" width="3.83333333333333" style="4" customWidth="1"/>
    <col min="15" max="15" width="2.5" style="4" customWidth="1"/>
    <col min="16" max="24" width="3.83333333333333" style="4" customWidth="1"/>
    <col min="25" max="25" width="2.75" style="4" customWidth="1"/>
    <col min="26" max="34" width="3.83333333333333" style="4" customWidth="1"/>
    <col min="35" max="35" width="2.5" style="4" customWidth="1"/>
    <col min="36" max="43" width="3.83333333333333" style="4" customWidth="1"/>
    <col min="44" max="44" width="3.66666666666667" style="4" customWidth="1"/>
    <col min="45" max="45" width="2.75" style="4" customWidth="1"/>
    <col min="46" max="51" width="3.83333333333333" style="4" customWidth="1"/>
  </cols>
  <sheetData>
    <row r="1" customHeight="1" spans="1:51">
      <c r="A1" s="5" t="s">
        <v>108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</row>
    <row r="2" customHeight="1" spans="1:51">
      <c r="A2" s="6" t="s">
        <v>14</v>
      </c>
      <c r="B2" s="7" t="s">
        <v>15</v>
      </c>
      <c r="C2" s="8"/>
      <c r="D2" s="8"/>
      <c r="E2" s="8"/>
      <c r="F2" s="8"/>
      <c r="G2" s="8"/>
      <c r="H2" s="8"/>
      <c r="I2" s="8"/>
      <c r="J2" s="8"/>
      <c r="K2" s="75"/>
      <c r="L2" s="10" t="s">
        <v>16</v>
      </c>
      <c r="M2" s="11"/>
      <c r="N2" s="11"/>
      <c r="O2" s="11"/>
      <c r="P2" s="11"/>
      <c r="Q2" s="11"/>
      <c r="R2" s="11"/>
      <c r="S2" s="11"/>
      <c r="T2" s="11"/>
      <c r="U2" s="92"/>
      <c r="V2" s="10" t="s">
        <v>17</v>
      </c>
      <c r="W2" s="11"/>
      <c r="X2" s="11"/>
      <c r="Y2" s="11"/>
      <c r="Z2" s="11"/>
      <c r="AA2" s="11"/>
      <c r="AB2" s="11"/>
      <c r="AC2" s="11"/>
      <c r="AD2" s="11"/>
      <c r="AE2" s="12"/>
      <c r="AF2" s="13" t="s">
        <v>18</v>
      </c>
      <c r="AG2" s="11"/>
      <c r="AH2" s="11"/>
      <c r="AI2" s="11"/>
      <c r="AJ2" s="11"/>
      <c r="AK2" s="11"/>
      <c r="AL2" s="11"/>
      <c r="AM2" s="11"/>
      <c r="AN2" s="11"/>
      <c r="AO2" s="12"/>
      <c r="AP2" s="13" t="s">
        <v>19</v>
      </c>
      <c r="AQ2" s="11"/>
      <c r="AR2" s="11"/>
      <c r="AS2" s="11"/>
      <c r="AT2" s="11"/>
      <c r="AU2" s="11"/>
      <c r="AV2" s="11"/>
      <c r="AW2" s="11"/>
      <c r="AX2" s="11"/>
      <c r="AY2" s="12"/>
    </row>
    <row r="3" customHeight="1" spans="1:51">
      <c r="A3" s="9" t="s">
        <v>20</v>
      </c>
      <c r="B3" s="10" t="s">
        <v>21</v>
      </c>
      <c r="C3" s="11"/>
      <c r="D3" s="11"/>
      <c r="E3" s="11"/>
      <c r="F3" s="11"/>
      <c r="G3" s="12"/>
      <c r="H3" s="13" t="s">
        <v>22</v>
      </c>
      <c r="I3" s="11"/>
      <c r="J3" s="11"/>
      <c r="K3" s="12"/>
      <c r="L3" s="10" t="s">
        <v>21</v>
      </c>
      <c r="M3" s="11"/>
      <c r="N3" s="11"/>
      <c r="O3" s="11"/>
      <c r="P3" s="11"/>
      <c r="Q3" s="12"/>
      <c r="R3" s="13" t="s">
        <v>22</v>
      </c>
      <c r="S3" s="11"/>
      <c r="T3" s="11"/>
      <c r="U3" s="12"/>
      <c r="V3" s="10" t="s">
        <v>21</v>
      </c>
      <c r="W3" s="11"/>
      <c r="X3" s="11"/>
      <c r="Y3" s="11"/>
      <c r="Z3" s="11"/>
      <c r="AA3" s="12"/>
      <c r="AB3" s="13" t="s">
        <v>22</v>
      </c>
      <c r="AC3" s="11"/>
      <c r="AD3" s="11"/>
      <c r="AE3" s="12"/>
      <c r="AF3" s="10" t="s">
        <v>21</v>
      </c>
      <c r="AG3" s="11"/>
      <c r="AH3" s="11"/>
      <c r="AI3" s="11"/>
      <c r="AJ3" s="11"/>
      <c r="AK3" s="12"/>
      <c r="AL3" s="13" t="s">
        <v>22</v>
      </c>
      <c r="AM3" s="11"/>
      <c r="AN3" s="11"/>
      <c r="AO3" s="12"/>
      <c r="AP3" s="10" t="s">
        <v>21</v>
      </c>
      <c r="AQ3" s="11"/>
      <c r="AR3" s="11"/>
      <c r="AS3" s="11"/>
      <c r="AT3" s="11"/>
      <c r="AU3" s="12"/>
      <c r="AV3" s="13" t="s">
        <v>22</v>
      </c>
      <c r="AW3" s="11"/>
      <c r="AX3" s="11"/>
      <c r="AY3" s="12"/>
    </row>
    <row r="4" customHeight="1" spans="1:51">
      <c r="A4" s="14" t="s">
        <v>23</v>
      </c>
      <c r="B4" s="15" t="s">
        <v>24</v>
      </c>
      <c r="C4" s="16">
        <v>1</v>
      </c>
      <c r="D4" s="16">
        <v>2</v>
      </c>
      <c r="E4" s="16"/>
      <c r="F4" s="16">
        <v>3</v>
      </c>
      <c r="G4" s="17">
        <v>4</v>
      </c>
      <c r="H4" s="18">
        <v>5</v>
      </c>
      <c r="I4" s="16">
        <v>6</v>
      </c>
      <c r="J4" s="16">
        <v>7</v>
      </c>
      <c r="K4" s="17">
        <v>8</v>
      </c>
      <c r="L4" s="15" t="s">
        <v>24</v>
      </c>
      <c r="M4" s="16">
        <v>1</v>
      </c>
      <c r="N4" s="16">
        <v>2</v>
      </c>
      <c r="O4" s="16"/>
      <c r="P4" s="16">
        <v>3</v>
      </c>
      <c r="Q4" s="17">
        <v>4</v>
      </c>
      <c r="R4" s="18">
        <v>5</v>
      </c>
      <c r="S4" s="16">
        <v>6</v>
      </c>
      <c r="T4" s="16">
        <v>7</v>
      </c>
      <c r="U4" s="17">
        <v>8</v>
      </c>
      <c r="V4" s="15" t="s">
        <v>24</v>
      </c>
      <c r="W4" s="16">
        <v>1</v>
      </c>
      <c r="X4" s="16">
        <v>2</v>
      </c>
      <c r="Y4" s="16"/>
      <c r="Z4" s="16">
        <v>3</v>
      </c>
      <c r="AA4" s="17">
        <v>4</v>
      </c>
      <c r="AB4" s="18">
        <v>5</v>
      </c>
      <c r="AC4" s="16">
        <v>6</v>
      </c>
      <c r="AD4" s="16">
        <v>7</v>
      </c>
      <c r="AE4" s="17">
        <v>8</v>
      </c>
      <c r="AF4" s="15" t="s">
        <v>24</v>
      </c>
      <c r="AG4" s="16">
        <v>1</v>
      </c>
      <c r="AH4" s="16">
        <v>2</v>
      </c>
      <c r="AI4" s="16"/>
      <c r="AJ4" s="16">
        <v>3</v>
      </c>
      <c r="AK4" s="17">
        <v>4</v>
      </c>
      <c r="AL4" s="18">
        <v>5</v>
      </c>
      <c r="AM4" s="16">
        <v>6</v>
      </c>
      <c r="AN4" s="16">
        <v>7</v>
      </c>
      <c r="AO4" s="17">
        <v>8</v>
      </c>
      <c r="AP4" s="15" t="s">
        <v>24</v>
      </c>
      <c r="AQ4" s="16">
        <v>1</v>
      </c>
      <c r="AR4" s="16">
        <v>2</v>
      </c>
      <c r="AS4" s="16"/>
      <c r="AT4" s="16">
        <v>3</v>
      </c>
      <c r="AU4" s="17">
        <v>4</v>
      </c>
      <c r="AV4" s="18">
        <v>5</v>
      </c>
      <c r="AW4" s="16">
        <v>6</v>
      </c>
      <c r="AX4" s="16">
        <v>7</v>
      </c>
      <c r="AY4" s="17">
        <v>8</v>
      </c>
    </row>
    <row r="5" s="1" customFormat="1" ht="22" customHeight="1" spans="1:51">
      <c r="A5" s="19" t="s">
        <v>109</v>
      </c>
      <c r="B5" s="20" t="s">
        <v>56</v>
      </c>
      <c r="C5" s="21"/>
      <c r="D5" s="22"/>
      <c r="E5" s="23" t="s">
        <v>57</v>
      </c>
      <c r="F5" s="21"/>
      <c r="G5" s="24"/>
      <c r="H5" s="25"/>
      <c r="I5" s="21"/>
      <c r="J5" s="21"/>
      <c r="K5" s="76"/>
      <c r="L5" s="77" t="s">
        <v>56</v>
      </c>
      <c r="M5" s="28"/>
      <c r="N5" s="29"/>
      <c r="O5" s="23" t="s">
        <v>57</v>
      </c>
      <c r="P5" s="28"/>
      <c r="Q5" s="28"/>
      <c r="R5" s="28" t="s">
        <v>41</v>
      </c>
      <c r="S5" s="28"/>
      <c r="T5" s="28"/>
      <c r="U5" s="31"/>
      <c r="V5" s="93" t="s">
        <v>56</v>
      </c>
      <c r="W5" s="21"/>
      <c r="X5" s="22"/>
      <c r="Y5" s="23" t="s">
        <v>57</v>
      </c>
      <c r="Z5" s="21"/>
      <c r="AA5" s="24"/>
      <c r="AB5" s="25"/>
      <c r="AC5" s="21"/>
      <c r="AD5" s="21"/>
      <c r="AE5" s="119" t="s">
        <v>110</v>
      </c>
      <c r="AF5" s="20" t="s">
        <v>56</v>
      </c>
      <c r="AG5" s="21"/>
      <c r="AH5" s="22"/>
      <c r="AI5" s="23" t="s">
        <v>57</v>
      </c>
      <c r="AJ5" s="21" t="s">
        <v>41</v>
      </c>
      <c r="AK5" s="24"/>
      <c r="AL5" s="21"/>
      <c r="AM5" s="24"/>
      <c r="AN5" s="131" t="s">
        <v>111</v>
      </c>
      <c r="AO5" s="139"/>
      <c r="AP5" s="20" t="s">
        <v>56</v>
      </c>
      <c r="AQ5" s="21"/>
      <c r="AR5" s="22"/>
      <c r="AS5" s="23" t="s">
        <v>57</v>
      </c>
      <c r="AT5" s="21"/>
      <c r="AU5" s="24"/>
      <c r="AV5" s="25"/>
      <c r="AW5" s="21"/>
      <c r="AX5" s="21"/>
      <c r="AY5" s="147"/>
    </row>
    <row r="6" s="1" customFormat="1" ht="22" customHeight="1" spans="1:51">
      <c r="A6" s="26" t="s">
        <v>112</v>
      </c>
      <c r="B6" s="27"/>
      <c r="C6" s="28"/>
      <c r="D6" s="29"/>
      <c r="E6" s="30"/>
      <c r="F6" s="28"/>
      <c r="G6" s="31"/>
      <c r="H6" s="32"/>
      <c r="I6" s="28"/>
      <c r="J6" s="28"/>
      <c r="K6" s="76"/>
      <c r="L6" s="27"/>
      <c r="M6" s="28"/>
      <c r="N6" s="29"/>
      <c r="O6" s="30"/>
      <c r="P6" s="28"/>
      <c r="Q6" s="28"/>
      <c r="R6" s="28"/>
      <c r="S6" s="28" t="s">
        <v>41</v>
      </c>
      <c r="T6" s="28"/>
      <c r="U6" s="31"/>
      <c r="V6" s="94"/>
      <c r="W6" s="28"/>
      <c r="X6" s="21"/>
      <c r="Y6" s="30"/>
      <c r="Z6" s="28"/>
      <c r="AA6" s="31"/>
      <c r="AB6" s="32"/>
      <c r="AC6" s="28"/>
      <c r="AD6" s="28"/>
      <c r="AE6" s="120"/>
      <c r="AF6" s="27"/>
      <c r="AG6" s="28"/>
      <c r="AH6" s="29"/>
      <c r="AI6" s="30"/>
      <c r="AJ6" s="28"/>
      <c r="AK6" s="31" t="s">
        <v>41</v>
      </c>
      <c r="AL6" s="28"/>
      <c r="AM6" s="31"/>
      <c r="AN6" s="131"/>
      <c r="AO6" s="139"/>
      <c r="AP6" s="27"/>
      <c r="AQ6" s="28"/>
      <c r="AR6" s="21"/>
      <c r="AS6" s="30"/>
      <c r="AT6" s="28"/>
      <c r="AU6" s="31"/>
      <c r="AV6" s="32"/>
      <c r="AW6" s="28"/>
      <c r="AX6" s="28"/>
      <c r="AY6" s="31"/>
    </row>
    <row r="7" s="1" customFormat="1" ht="22" customHeight="1" spans="1:51">
      <c r="A7" s="26" t="s">
        <v>113</v>
      </c>
      <c r="B7" s="27"/>
      <c r="C7" s="28"/>
      <c r="D7" s="29"/>
      <c r="E7" s="30"/>
      <c r="F7" s="28"/>
      <c r="G7" s="31"/>
      <c r="H7" s="32"/>
      <c r="I7" s="28"/>
      <c r="J7" s="28"/>
      <c r="K7" s="76"/>
      <c r="L7" s="27"/>
      <c r="M7" s="28"/>
      <c r="N7" s="29"/>
      <c r="O7" s="30"/>
      <c r="P7" s="28"/>
      <c r="Q7" s="28"/>
      <c r="R7" s="28" t="s">
        <v>41</v>
      </c>
      <c r="S7" s="28"/>
      <c r="T7" s="28"/>
      <c r="U7" s="31"/>
      <c r="V7" s="94"/>
      <c r="W7" s="28"/>
      <c r="X7" s="29"/>
      <c r="Y7" s="30"/>
      <c r="Z7" s="28"/>
      <c r="AA7" s="31"/>
      <c r="AB7" s="32"/>
      <c r="AC7" s="28"/>
      <c r="AD7" s="28"/>
      <c r="AE7" s="120"/>
      <c r="AF7" s="27"/>
      <c r="AG7" s="28"/>
      <c r="AH7" s="29"/>
      <c r="AI7" s="30"/>
      <c r="AJ7" s="21" t="s">
        <v>41</v>
      </c>
      <c r="AK7" s="24"/>
      <c r="AL7" s="21"/>
      <c r="AM7" s="24"/>
      <c r="AN7" s="131"/>
      <c r="AO7" s="139"/>
      <c r="AP7" s="27"/>
      <c r="AQ7" s="28"/>
      <c r="AR7" s="29"/>
      <c r="AS7" s="30"/>
      <c r="AT7" s="28"/>
      <c r="AU7" s="31"/>
      <c r="AV7" s="32"/>
      <c r="AW7" s="28"/>
      <c r="AX7" s="28"/>
      <c r="AY7" s="148"/>
    </row>
    <row r="8" ht="22" customHeight="1" spans="1:51">
      <c r="A8" s="33" t="s">
        <v>114</v>
      </c>
      <c r="B8" s="34"/>
      <c r="C8" s="35"/>
      <c r="D8" s="36"/>
      <c r="E8" s="30"/>
      <c r="F8" s="35"/>
      <c r="G8" s="37"/>
      <c r="H8" s="38"/>
      <c r="I8" s="35"/>
      <c r="J8" s="35"/>
      <c r="K8" s="78"/>
      <c r="L8" s="34"/>
      <c r="M8" s="35"/>
      <c r="N8" s="36"/>
      <c r="O8" s="30"/>
      <c r="P8" s="35"/>
      <c r="Q8" s="35"/>
      <c r="R8" s="35"/>
      <c r="S8" s="35" t="s">
        <v>41</v>
      </c>
      <c r="T8" s="35"/>
      <c r="U8" s="37"/>
      <c r="V8" s="95"/>
      <c r="W8" s="35"/>
      <c r="X8" s="36"/>
      <c r="Y8" s="30"/>
      <c r="Z8" s="35"/>
      <c r="AA8" s="37"/>
      <c r="AB8" s="38"/>
      <c r="AC8" s="35"/>
      <c r="AD8" s="35"/>
      <c r="AE8" s="121"/>
      <c r="AF8" s="34"/>
      <c r="AG8" s="35"/>
      <c r="AH8" s="36"/>
      <c r="AI8" s="30"/>
      <c r="AJ8" s="35"/>
      <c r="AK8" s="37" t="s">
        <v>41</v>
      </c>
      <c r="AL8" s="35"/>
      <c r="AM8" s="37"/>
      <c r="AN8" s="132"/>
      <c r="AO8" s="140"/>
      <c r="AP8" s="34"/>
      <c r="AQ8" s="35"/>
      <c r="AR8" s="96"/>
      <c r="AS8" s="30"/>
      <c r="AT8" s="35"/>
      <c r="AU8" s="37"/>
      <c r="AV8" s="38"/>
      <c r="AW8" s="35"/>
      <c r="AX8" s="35"/>
      <c r="AY8" s="37"/>
    </row>
    <row r="9" ht="22" customHeight="1" spans="1:51">
      <c r="A9" s="33" t="s">
        <v>115</v>
      </c>
      <c r="B9" s="34"/>
      <c r="C9" s="35"/>
      <c r="D9" s="36"/>
      <c r="E9" s="30"/>
      <c r="F9" s="35"/>
      <c r="G9" s="37"/>
      <c r="H9" s="38"/>
      <c r="I9" s="35"/>
      <c r="J9" s="35"/>
      <c r="K9" s="78"/>
      <c r="L9" s="34"/>
      <c r="M9" s="35"/>
      <c r="N9" s="36"/>
      <c r="O9" s="30"/>
      <c r="P9" s="35"/>
      <c r="Q9" s="35"/>
      <c r="R9" s="35" t="s">
        <v>41</v>
      </c>
      <c r="S9" s="35"/>
      <c r="T9" s="35"/>
      <c r="U9" s="37"/>
      <c r="V9" s="95"/>
      <c r="W9" s="35"/>
      <c r="X9" s="36"/>
      <c r="Y9" s="30"/>
      <c r="Z9" s="35"/>
      <c r="AA9" s="37"/>
      <c r="AB9" s="38"/>
      <c r="AC9" s="35"/>
      <c r="AD9" s="35"/>
      <c r="AE9" s="121"/>
      <c r="AF9" s="34"/>
      <c r="AG9" s="35"/>
      <c r="AH9" s="36"/>
      <c r="AI9" s="30"/>
      <c r="AJ9" s="96" t="s">
        <v>41</v>
      </c>
      <c r="AK9" s="133"/>
      <c r="AL9" s="96"/>
      <c r="AM9" s="133"/>
      <c r="AN9" s="132"/>
      <c r="AO9" s="140"/>
      <c r="AP9" s="34"/>
      <c r="AQ9" s="35"/>
      <c r="AR9" s="36"/>
      <c r="AS9" s="30"/>
      <c r="AT9" s="35"/>
      <c r="AU9" s="37"/>
      <c r="AV9" s="38"/>
      <c r="AW9" s="35"/>
      <c r="AX9" s="35"/>
      <c r="AY9" s="149"/>
    </row>
    <row r="10" ht="22" customHeight="1" spans="1:51">
      <c r="A10" s="33" t="s">
        <v>116</v>
      </c>
      <c r="B10" s="34"/>
      <c r="C10" s="35"/>
      <c r="D10" s="36"/>
      <c r="E10" s="30"/>
      <c r="F10" s="35"/>
      <c r="G10" s="37"/>
      <c r="H10" s="38"/>
      <c r="I10" s="35"/>
      <c r="J10" s="35"/>
      <c r="K10" s="78"/>
      <c r="L10" s="34"/>
      <c r="M10" s="35"/>
      <c r="N10" s="36"/>
      <c r="O10" s="30"/>
      <c r="P10" s="35"/>
      <c r="Q10" s="35"/>
      <c r="R10" s="35"/>
      <c r="S10" s="35" t="s">
        <v>41</v>
      </c>
      <c r="T10" s="35"/>
      <c r="U10" s="37"/>
      <c r="V10" s="95"/>
      <c r="W10" s="35"/>
      <c r="X10" s="96"/>
      <c r="Y10" s="30"/>
      <c r="Z10" s="35"/>
      <c r="AA10" s="37"/>
      <c r="AB10" s="38"/>
      <c r="AC10" s="35"/>
      <c r="AD10" s="35"/>
      <c r="AE10" s="121"/>
      <c r="AF10" s="34"/>
      <c r="AG10" s="35"/>
      <c r="AH10" s="36"/>
      <c r="AI10" s="30"/>
      <c r="AJ10" s="35"/>
      <c r="AK10" s="37" t="s">
        <v>41</v>
      </c>
      <c r="AL10" s="35"/>
      <c r="AM10" s="37"/>
      <c r="AN10" s="132"/>
      <c r="AO10" s="140"/>
      <c r="AP10" s="34"/>
      <c r="AQ10" s="35"/>
      <c r="AR10" s="36"/>
      <c r="AS10" s="30"/>
      <c r="AT10" s="35"/>
      <c r="AU10" s="37"/>
      <c r="AV10" s="38"/>
      <c r="AW10" s="35"/>
      <c r="AX10" s="35"/>
      <c r="AY10" s="37"/>
    </row>
    <row r="11" ht="22" customHeight="1" spans="1:51">
      <c r="A11" s="33" t="s">
        <v>117</v>
      </c>
      <c r="B11" s="34"/>
      <c r="C11" s="35"/>
      <c r="D11" s="36"/>
      <c r="E11" s="30"/>
      <c r="F11" s="35"/>
      <c r="G11" s="37"/>
      <c r="H11" s="38"/>
      <c r="I11" s="35"/>
      <c r="J11" s="35"/>
      <c r="K11" s="78"/>
      <c r="L11" s="34"/>
      <c r="M11" s="35"/>
      <c r="N11" s="36"/>
      <c r="O11" s="30"/>
      <c r="P11" s="35"/>
      <c r="Q11" s="35"/>
      <c r="R11" s="35" t="s">
        <v>41</v>
      </c>
      <c r="S11" s="35"/>
      <c r="T11" s="35"/>
      <c r="U11" s="37"/>
      <c r="V11" s="95"/>
      <c r="W11" s="35"/>
      <c r="X11" s="36"/>
      <c r="Y11" s="30"/>
      <c r="Z11" s="35"/>
      <c r="AA11" s="37"/>
      <c r="AB11" s="38"/>
      <c r="AC11" s="35"/>
      <c r="AD11" s="35"/>
      <c r="AE11" s="121"/>
      <c r="AF11" s="34"/>
      <c r="AG11" s="35"/>
      <c r="AH11" s="36"/>
      <c r="AI11" s="30"/>
      <c r="AJ11" s="96" t="s">
        <v>41</v>
      </c>
      <c r="AK11" s="133"/>
      <c r="AL11" s="96"/>
      <c r="AM11" s="133"/>
      <c r="AN11" s="132"/>
      <c r="AO11" s="140"/>
      <c r="AP11" s="34"/>
      <c r="AQ11" s="35"/>
      <c r="AR11" s="36"/>
      <c r="AS11" s="30"/>
      <c r="AT11" s="35"/>
      <c r="AU11" s="37"/>
      <c r="AV11" s="38"/>
      <c r="AW11" s="35"/>
      <c r="AX11" s="35"/>
      <c r="AY11" s="149"/>
    </row>
    <row r="12" ht="22" customHeight="1" spans="1:51">
      <c r="A12" s="33" t="s">
        <v>118</v>
      </c>
      <c r="B12" s="34"/>
      <c r="C12" s="35"/>
      <c r="D12" s="36"/>
      <c r="E12" s="30"/>
      <c r="F12" s="35"/>
      <c r="G12" s="37"/>
      <c r="H12" s="38"/>
      <c r="I12" s="35"/>
      <c r="J12" s="35"/>
      <c r="K12" s="78"/>
      <c r="L12" s="34"/>
      <c r="M12" s="35"/>
      <c r="N12" s="36"/>
      <c r="O12" s="30"/>
      <c r="P12" s="35"/>
      <c r="Q12" s="35"/>
      <c r="R12" s="35"/>
      <c r="S12" s="35" t="s">
        <v>41</v>
      </c>
      <c r="T12" s="35"/>
      <c r="U12" s="37"/>
      <c r="V12" s="95"/>
      <c r="W12" s="35"/>
      <c r="X12" s="36"/>
      <c r="Y12" s="30"/>
      <c r="Z12" s="35"/>
      <c r="AA12" s="37"/>
      <c r="AB12" s="38"/>
      <c r="AC12" s="35"/>
      <c r="AD12" s="35"/>
      <c r="AE12" s="121"/>
      <c r="AF12" s="34"/>
      <c r="AG12" s="35"/>
      <c r="AH12" s="36"/>
      <c r="AI12" s="30"/>
      <c r="AJ12" s="35"/>
      <c r="AK12" s="37" t="s">
        <v>41</v>
      </c>
      <c r="AL12" s="35"/>
      <c r="AM12" s="37"/>
      <c r="AN12" s="132"/>
      <c r="AO12" s="140"/>
      <c r="AP12" s="34"/>
      <c r="AQ12" s="35"/>
      <c r="AR12" s="36"/>
      <c r="AS12" s="30"/>
      <c r="AT12" s="28"/>
      <c r="AU12" s="37"/>
      <c r="AV12" s="38"/>
      <c r="AW12" s="35"/>
      <c r="AX12" s="35"/>
      <c r="AY12" s="37"/>
    </row>
    <row r="13" ht="22" customHeight="1" spans="1:51">
      <c r="A13" s="33" t="s">
        <v>119</v>
      </c>
      <c r="B13" s="34"/>
      <c r="C13" s="35"/>
      <c r="D13" s="36"/>
      <c r="E13" s="30"/>
      <c r="F13" s="35"/>
      <c r="G13" s="37"/>
      <c r="H13" s="38"/>
      <c r="I13" s="35"/>
      <c r="J13" s="35"/>
      <c r="K13" s="78"/>
      <c r="L13" s="34"/>
      <c r="M13" s="35"/>
      <c r="N13" s="36"/>
      <c r="O13" s="30"/>
      <c r="P13" s="35"/>
      <c r="Q13" s="35"/>
      <c r="R13" s="35" t="s">
        <v>41</v>
      </c>
      <c r="S13" s="35"/>
      <c r="T13" s="35"/>
      <c r="U13" s="37"/>
      <c r="V13" s="95"/>
      <c r="W13" s="35"/>
      <c r="X13" s="36"/>
      <c r="Y13" s="30"/>
      <c r="Z13" s="35"/>
      <c r="AA13" s="37"/>
      <c r="AB13" s="38"/>
      <c r="AC13" s="35"/>
      <c r="AD13" s="35"/>
      <c r="AE13" s="121"/>
      <c r="AF13" s="34"/>
      <c r="AG13" s="35"/>
      <c r="AH13" s="36"/>
      <c r="AI13" s="30"/>
      <c r="AJ13" s="96" t="s">
        <v>41</v>
      </c>
      <c r="AK13" s="133"/>
      <c r="AL13" s="96"/>
      <c r="AM13" s="133"/>
      <c r="AN13" s="132"/>
      <c r="AO13" s="140"/>
      <c r="AP13" s="34"/>
      <c r="AQ13" s="35"/>
      <c r="AR13" s="36"/>
      <c r="AS13" s="30"/>
      <c r="AT13" s="35"/>
      <c r="AU13" s="37"/>
      <c r="AV13" s="38"/>
      <c r="AW13" s="35"/>
      <c r="AX13" s="35"/>
      <c r="AY13" s="149"/>
    </row>
    <row r="14" ht="22" customHeight="1" spans="1:51">
      <c r="A14" s="39" t="s">
        <v>120</v>
      </c>
      <c r="B14" s="15"/>
      <c r="C14" s="40"/>
      <c r="D14" s="41"/>
      <c r="E14" s="42"/>
      <c r="F14" s="40"/>
      <c r="G14" s="43"/>
      <c r="H14" s="44"/>
      <c r="I14" s="40"/>
      <c r="J14" s="40"/>
      <c r="K14" s="78"/>
      <c r="L14" s="15"/>
      <c r="M14" s="40"/>
      <c r="N14" s="41"/>
      <c r="O14" s="42"/>
      <c r="P14" s="40"/>
      <c r="Q14" s="40"/>
      <c r="R14" s="40"/>
      <c r="S14" s="40" t="s">
        <v>41</v>
      </c>
      <c r="T14" s="40"/>
      <c r="U14" s="43"/>
      <c r="V14" s="18"/>
      <c r="W14" s="40"/>
      <c r="X14" s="41"/>
      <c r="Y14" s="42"/>
      <c r="Z14" s="40"/>
      <c r="AA14" s="43"/>
      <c r="AB14" s="44"/>
      <c r="AC14" s="40"/>
      <c r="AD14" s="40"/>
      <c r="AE14" s="122"/>
      <c r="AF14" s="15"/>
      <c r="AG14" s="40"/>
      <c r="AH14" s="41"/>
      <c r="AI14" s="42"/>
      <c r="AJ14" s="35"/>
      <c r="AK14" s="37" t="s">
        <v>41</v>
      </c>
      <c r="AL14" s="35"/>
      <c r="AM14" s="37"/>
      <c r="AN14" s="134"/>
      <c r="AO14" s="141"/>
      <c r="AP14" s="15"/>
      <c r="AQ14" s="40"/>
      <c r="AR14" s="41"/>
      <c r="AS14" s="42"/>
      <c r="AT14" s="40"/>
      <c r="AU14" s="43"/>
      <c r="AV14" s="44"/>
      <c r="AW14" s="40"/>
      <c r="AX14" s="40"/>
      <c r="AY14" s="43"/>
    </row>
    <row r="15" customHeight="1" spans="1:51">
      <c r="A15" s="45"/>
      <c r="B15" s="4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customHeight="1" spans="1:51">
      <c r="A16" s="5" t="s">
        <v>121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</row>
    <row r="17" customHeight="1" spans="1:51">
      <c r="A17" s="6" t="s">
        <v>14</v>
      </c>
      <c r="B17" s="7" t="s">
        <v>15</v>
      </c>
      <c r="C17" s="8"/>
      <c r="D17" s="8"/>
      <c r="E17" s="8"/>
      <c r="F17" s="8"/>
      <c r="G17" s="8"/>
      <c r="H17" s="8"/>
      <c r="I17" s="8"/>
      <c r="J17" s="8"/>
      <c r="K17" s="79"/>
      <c r="L17" s="80" t="s">
        <v>16</v>
      </c>
      <c r="M17" s="81"/>
      <c r="N17" s="81"/>
      <c r="O17" s="81"/>
      <c r="P17" s="81"/>
      <c r="Q17" s="81"/>
      <c r="R17" s="81"/>
      <c r="S17" s="81"/>
      <c r="T17" s="81"/>
      <c r="U17" s="97"/>
      <c r="V17" s="80" t="s">
        <v>17</v>
      </c>
      <c r="W17" s="81"/>
      <c r="X17" s="81"/>
      <c r="Y17" s="81"/>
      <c r="Z17" s="81"/>
      <c r="AA17" s="81"/>
      <c r="AB17" s="81"/>
      <c r="AC17" s="81"/>
      <c r="AD17" s="81"/>
      <c r="AE17" s="123"/>
      <c r="AF17" s="124" t="s">
        <v>18</v>
      </c>
      <c r="AG17" s="81"/>
      <c r="AH17" s="81"/>
      <c r="AI17" s="81"/>
      <c r="AJ17" s="81"/>
      <c r="AK17" s="81"/>
      <c r="AL17" s="81"/>
      <c r="AM17" s="81"/>
      <c r="AN17" s="81"/>
      <c r="AO17" s="123"/>
      <c r="AP17" s="142" t="s">
        <v>19</v>
      </c>
      <c r="AQ17" s="8"/>
      <c r="AR17" s="8"/>
      <c r="AS17" s="8"/>
      <c r="AT17" s="8"/>
      <c r="AU17" s="8"/>
      <c r="AV17" s="8"/>
      <c r="AW17" s="8"/>
      <c r="AX17" s="8"/>
      <c r="AY17" s="75"/>
    </row>
    <row r="18" customHeight="1" spans="1:51">
      <c r="A18" s="9" t="s">
        <v>20</v>
      </c>
      <c r="B18" s="10" t="s">
        <v>21</v>
      </c>
      <c r="C18" s="11"/>
      <c r="D18" s="11"/>
      <c r="E18" s="11"/>
      <c r="F18" s="11"/>
      <c r="G18" s="12"/>
      <c r="H18" s="10" t="s">
        <v>22</v>
      </c>
      <c r="I18" s="11"/>
      <c r="J18" s="11"/>
      <c r="K18" s="12"/>
      <c r="L18" s="10" t="s">
        <v>21</v>
      </c>
      <c r="M18" s="11"/>
      <c r="N18" s="11"/>
      <c r="O18" s="11"/>
      <c r="P18" s="11"/>
      <c r="Q18" s="12"/>
      <c r="R18" s="10" t="s">
        <v>22</v>
      </c>
      <c r="S18" s="11"/>
      <c r="T18" s="11"/>
      <c r="U18" s="12"/>
      <c r="V18" s="10" t="s">
        <v>21</v>
      </c>
      <c r="W18" s="11"/>
      <c r="X18" s="11"/>
      <c r="Y18" s="11"/>
      <c r="Z18" s="11"/>
      <c r="AA18" s="12"/>
      <c r="AB18" s="10" t="s">
        <v>22</v>
      </c>
      <c r="AC18" s="11"/>
      <c r="AD18" s="11"/>
      <c r="AE18" s="12"/>
      <c r="AF18" s="10" t="s">
        <v>21</v>
      </c>
      <c r="AG18" s="11"/>
      <c r="AH18" s="11"/>
      <c r="AI18" s="11"/>
      <c r="AJ18" s="11"/>
      <c r="AK18" s="12"/>
      <c r="AL18" s="10" t="s">
        <v>22</v>
      </c>
      <c r="AM18" s="11"/>
      <c r="AN18" s="11"/>
      <c r="AO18" s="12"/>
      <c r="AP18" s="10" t="s">
        <v>21</v>
      </c>
      <c r="AQ18" s="11"/>
      <c r="AR18" s="11"/>
      <c r="AS18" s="11"/>
      <c r="AT18" s="11"/>
      <c r="AU18" s="12"/>
      <c r="AV18" s="10" t="s">
        <v>22</v>
      </c>
      <c r="AW18" s="11"/>
      <c r="AX18" s="11"/>
      <c r="AY18" s="12"/>
    </row>
    <row r="19" customHeight="1" spans="1:51">
      <c r="A19" s="47" t="s">
        <v>23</v>
      </c>
      <c r="B19" s="48" t="s">
        <v>24</v>
      </c>
      <c r="C19" s="49">
        <v>1</v>
      </c>
      <c r="D19" s="49">
        <v>2</v>
      </c>
      <c r="E19" s="49"/>
      <c r="F19" s="49">
        <v>3</v>
      </c>
      <c r="G19" s="50">
        <v>4</v>
      </c>
      <c r="H19" s="48">
        <v>5</v>
      </c>
      <c r="I19" s="49">
        <v>6</v>
      </c>
      <c r="J19" s="49">
        <v>7</v>
      </c>
      <c r="K19" s="50">
        <v>8</v>
      </c>
      <c r="L19" s="48" t="s">
        <v>24</v>
      </c>
      <c r="M19" s="49">
        <v>1</v>
      </c>
      <c r="N19" s="49">
        <v>2</v>
      </c>
      <c r="O19" s="49"/>
      <c r="P19" s="49">
        <v>3</v>
      </c>
      <c r="Q19" s="50">
        <v>4</v>
      </c>
      <c r="R19" s="48">
        <v>5</v>
      </c>
      <c r="S19" s="49">
        <v>6</v>
      </c>
      <c r="T19" s="49">
        <v>7</v>
      </c>
      <c r="U19" s="50">
        <v>8</v>
      </c>
      <c r="V19" s="48" t="s">
        <v>24</v>
      </c>
      <c r="W19" s="49">
        <v>1</v>
      </c>
      <c r="X19" s="49">
        <v>2</v>
      </c>
      <c r="Y19" s="49"/>
      <c r="Z19" s="49">
        <v>3</v>
      </c>
      <c r="AA19" s="50">
        <v>4</v>
      </c>
      <c r="AB19" s="15">
        <v>5</v>
      </c>
      <c r="AC19" s="16">
        <v>6</v>
      </c>
      <c r="AD19" s="16">
        <v>7</v>
      </c>
      <c r="AE19" s="17">
        <v>8</v>
      </c>
      <c r="AF19" s="48" t="s">
        <v>24</v>
      </c>
      <c r="AG19" s="49">
        <v>1</v>
      </c>
      <c r="AH19" s="49">
        <v>2</v>
      </c>
      <c r="AI19" s="49"/>
      <c r="AJ19" s="49">
        <v>3</v>
      </c>
      <c r="AK19" s="50">
        <v>4</v>
      </c>
      <c r="AL19" s="15">
        <v>5</v>
      </c>
      <c r="AM19" s="16">
        <v>6</v>
      </c>
      <c r="AN19" s="16">
        <v>7</v>
      </c>
      <c r="AO19" s="17">
        <v>8</v>
      </c>
      <c r="AP19" s="48" t="s">
        <v>24</v>
      </c>
      <c r="AQ19" s="49">
        <v>1</v>
      </c>
      <c r="AR19" s="49">
        <v>2</v>
      </c>
      <c r="AS19" s="49"/>
      <c r="AT19" s="49">
        <v>3</v>
      </c>
      <c r="AU19" s="50">
        <v>4</v>
      </c>
      <c r="AV19" s="48">
        <v>5</v>
      </c>
      <c r="AW19" s="49">
        <v>6</v>
      </c>
      <c r="AX19" s="49">
        <v>7</v>
      </c>
      <c r="AY19" s="50">
        <v>8</v>
      </c>
    </row>
    <row r="20" s="2" customFormat="1" ht="22" customHeight="1" spans="1:51">
      <c r="A20" s="51" t="s">
        <v>122</v>
      </c>
      <c r="B20" s="52" t="s">
        <v>56</v>
      </c>
      <c r="C20" s="53"/>
      <c r="D20" s="53"/>
      <c r="E20" s="54" t="s">
        <v>57</v>
      </c>
      <c r="F20" s="53"/>
      <c r="G20" s="55"/>
      <c r="H20" s="56"/>
      <c r="I20" s="53"/>
      <c r="J20" s="82"/>
      <c r="K20" s="83"/>
      <c r="L20" s="52"/>
      <c r="M20" s="53"/>
      <c r="N20" s="53"/>
      <c r="O20" s="54" t="s">
        <v>57</v>
      </c>
      <c r="P20" s="53"/>
      <c r="Q20" s="98"/>
      <c r="R20" s="99"/>
      <c r="S20" s="100"/>
      <c r="T20" s="101" t="s">
        <v>111</v>
      </c>
      <c r="U20" s="102"/>
      <c r="V20" s="103" t="s">
        <v>56</v>
      </c>
      <c r="W20" s="64"/>
      <c r="X20" s="64"/>
      <c r="Y20" s="23" t="s">
        <v>57</v>
      </c>
      <c r="Z20" s="64" t="s">
        <v>41</v>
      </c>
      <c r="AA20" s="125"/>
      <c r="AB20" s="66"/>
      <c r="AC20" s="64"/>
      <c r="AD20" s="86"/>
      <c r="AE20" s="126" t="s">
        <v>110</v>
      </c>
      <c r="AF20" s="63" t="s">
        <v>56</v>
      </c>
      <c r="AG20" s="64"/>
      <c r="AH20" s="64"/>
      <c r="AI20" s="23" t="s">
        <v>57</v>
      </c>
      <c r="AJ20" s="64"/>
      <c r="AK20" s="65"/>
      <c r="AL20" s="66" t="s">
        <v>41</v>
      </c>
      <c r="AM20" s="64"/>
      <c r="AN20" s="86"/>
      <c r="AO20" s="87"/>
      <c r="AP20" s="52" t="s">
        <v>56</v>
      </c>
      <c r="AQ20" s="53"/>
      <c r="AR20" s="53"/>
      <c r="AS20" s="54" t="s">
        <v>57</v>
      </c>
      <c r="AT20" s="53"/>
      <c r="AU20" s="55"/>
      <c r="AV20" s="56"/>
      <c r="AW20" s="53"/>
      <c r="AX20" s="53"/>
      <c r="AY20" s="98"/>
    </row>
    <row r="21" s="2" customFormat="1" ht="22" customHeight="1" spans="1:51">
      <c r="A21" s="51" t="s">
        <v>123</v>
      </c>
      <c r="B21" s="57"/>
      <c r="C21" s="58"/>
      <c r="D21" s="58"/>
      <c r="E21" s="59"/>
      <c r="F21" s="58"/>
      <c r="G21" s="60"/>
      <c r="H21" s="61"/>
      <c r="I21" s="58"/>
      <c r="J21" s="84"/>
      <c r="K21" s="85"/>
      <c r="L21" s="57"/>
      <c r="M21" s="58"/>
      <c r="N21" s="58"/>
      <c r="O21" s="59"/>
      <c r="P21" s="58"/>
      <c r="Q21" s="104"/>
      <c r="R21" s="32"/>
      <c r="S21" s="28"/>
      <c r="T21" s="105"/>
      <c r="U21" s="106"/>
      <c r="V21" s="94"/>
      <c r="W21" s="28"/>
      <c r="X21" s="28"/>
      <c r="Y21" s="30"/>
      <c r="Z21" s="28"/>
      <c r="AA21" s="31" t="s">
        <v>41</v>
      </c>
      <c r="AB21" s="32"/>
      <c r="AC21" s="28"/>
      <c r="AD21" s="28"/>
      <c r="AE21" s="127"/>
      <c r="AF21" s="27"/>
      <c r="AG21" s="28"/>
      <c r="AH21" s="28"/>
      <c r="AI21" s="30"/>
      <c r="AJ21" s="28"/>
      <c r="AK21" s="31"/>
      <c r="AL21" s="32"/>
      <c r="AM21" s="28" t="s">
        <v>41</v>
      </c>
      <c r="AN21" s="88"/>
      <c r="AO21" s="89"/>
      <c r="AP21" s="57"/>
      <c r="AQ21" s="58"/>
      <c r="AR21" s="58"/>
      <c r="AS21" s="59"/>
      <c r="AT21" s="58"/>
      <c r="AU21" s="60"/>
      <c r="AV21" s="61"/>
      <c r="AW21" s="58"/>
      <c r="AX21" s="58"/>
      <c r="AY21" s="104"/>
    </row>
    <row r="22" s="2" customFormat="1" ht="22" customHeight="1" spans="1:51">
      <c r="A22" s="51" t="s">
        <v>124</v>
      </c>
      <c r="B22" s="57"/>
      <c r="C22" s="58"/>
      <c r="D22" s="58"/>
      <c r="E22" s="59"/>
      <c r="F22" s="58"/>
      <c r="G22" s="60"/>
      <c r="H22" s="61"/>
      <c r="I22" s="58"/>
      <c r="J22" s="84"/>
      <c r="K22" s="85"/>
      <c r="L22" s="57"/>
      <c r="M22" s="58"/>
      <c r="N22" s="58"/>
      <c r="O22" s="59"/>
      <c r="P22" s="58"/>
      <c r="Q22" s="104"/>
      <c r="R22" s="32"/>
      <c r="S22" s="28"/>
      <c r="T22" s="105"/>
      <c r="U22" s="106"/>
      <c r="V22" s="94"/>
      <c r="W22" s="28"/>
      <c r="X22" s="28"/>
      <c r="Y22" s="30"/>
      <c r="Z22" s="28" t="s">
        <v>41</v>
      </c>
      <c r="AA22" s="31"/>
      <c r="AB22" s="32"/>
      <c r="AC22" s="28"/>
      <c r="AD22" s="28"/>
      <c r="AE22" s="127"/>
      <c r="AF22" s="27"/>
      <c r="AG22" s="28"/>
      <c r="AH22" s="28"/>
      <c r="AI22" s="30"/>
      <c r="AJ22" s="28"/>
      <c r="AK22" s="31"/>
      <c r="AL22" s="25" t="s">
        <v>41</v>
      </c>
      <c r="AM22" s="21"/>
      <c r="AN22" s="88"/>
      <c r="AO22" s="89"/>
      <c r="AP22" s="57"/>
      <c r="AQ22" s="58"/>
      <c r="AR22" s="58"/>
      <c r="AS22" s="59"/>
      <c r="AT22" s="58"/>
      <c r="AU22" s="60"/>
      <c r="AV22" s="61"/>
      <c r="AW22" s="58"/>
      <c r="AX22" s="58"/>
      <c r="AY22" s="104"/>
    </row>
    <row r="23" s="2" customFormat="1" ht="29" customHeight="1" spans="1:51">
      <c r="A23" s="51" t="s">
        <v>125</v>
      </c>
      <c r="B23" s="57"/>
      <c r="C23" s="58"/>
      <c r="D23" s="58"/>
      <c r="E23" s="59"/>
      <c r="F23" s="58"/>
      <c r="G23" s="60"/>
      <c r="H23" s="61"/>
      <c r="I23" s="58"/>
      <c r="J23" s="84"/>
      <c r="K23" s="85"/>
      <c r="L23" s="57"/>
      <c r="M23" s="58"/>
      <c r="N23" s="58"/>
      <c r="O23" s="59"/>
      <c r="P23" s="58"/>
      <c r="Q23" s="104"/>
      <c r="R23" s="32"/>
      <c r="S23" s="28"/>
      <c r="T23" s="105"/>
      <c r="U23" s="106"/>
      <c r="V23" s="94"/>
      <c r="W23" s="28"/>
      <c r="X23" s="28"/>
      <c r="Y23" s="30"/>
      <c r="Z23" s="28"/>
      <c r="AA23" s="31" t="s">
        <v>41</v>
      </c>
      <c r="AB23" s="32"/>
      <c r="AC23" s="28"/>
      <c r="AD23" s="28"/>
      <c r="AE23" s="127"/>
      <c r="AF23" s="27"/>
      <c r="AG23" s="28"/>
      <c r="AH23" s="28"/>
      <c r="AI23" s="30"/>
      <c r="AJ23" s="28"/>
      <c r="AK23" s="31"/>
      <c r="AL23" s="32"/>
      <c r="AM23" s="28" t="s">
        <v>41</v>
      </c>
      <c r="AN23" s="135"/>
      <c r="AO23" s="89"/>
      <c r="AP23" s="57"/>
      <c r="AQ23" s="58"/>
      <c r="AR23" s="58"/>
      <c r="AS23" s="59"/>
      <c r="AT23" s="58"/>
      <c r="AU23" s="60"/>
      <c r="AV23" s="61"/>
      <c r="AW23" s="58"/>
      <c r="AX23" s="58"/>
      <c r="AY23" s="104"/>
    </row>
    <row r="24" s="2" customFormat="1" ht="22" customHeight="1" spans="1:51">
      <c r="A24" s="51" t="s">
        <v>126</v>
      </c>
      <c r="B24" s="57"/>
      <c r="C24" s="58"/>
      <c r="D24" s="58"/>
      <c r="E24" s="59"/>
      <c r="F24" s="58"/>
      <c r="G24" s="60"/>
      <c r="H24" s="61"/>
      <c r="I24" s="58"/>
      <c r="J24" s="84"/>
      <c r="K24" s="85"/>
      <c r="L24" s="57"/>
      <c r="M24" s="58"/>
      <c r="N24" s="58"/>
      <c r="O24" s="59"/>
      <c r="P24" s="58"/>
      <c r="Q24" s="104"/>
      <c r="R24" s="32"/>
      <c r="S24" s="28"/>
      <c r="T24" s="105"/>
      <c r="U24" s="106"/>
      <c r="V24" s="94"/>
      <c r="W24" s="28"/>
      <c r="X24" s="28"/>
      <c r="Y24" s="30"/>
      <c r="Z24" s="28" t="s">
        <v>41</v>
      </c>
      <c r="AA24" s="31"/>
      <c r="AB24" s="32"/>
      <c r="AC24" s="28"/>
      <c r="AD24" s="28"/>
      <c r="AE24" s="127"/>
      <c r="AF24" s="27"/>
      <c r="AG24" s="28"/>
      <c r="AH24" s="28"/>
      <c r="AI24" s="30"/>
      <c r="AJ24" s="28"/>
      <c r="AK24" s="31"/>
      <c r="AL24" s="25" t="s">
        <v>41</v>
      </c>
      <c r="AM24" s="21"/>
      <c r="AN24" s="136"/>
      <c r="AO24" s="143"/>
      <c r="AP24" s="57"/>
      <c r="AQ24" s="58"/>
      <c r="AR24" s="58"/>
      <c r="AS24" s="59"/>
      <c r="AT24" s="58"/>
      <c r="AU24" s="60"/>
      <c r="AV24" s="61"/>
      <c r="AW24" s="58"/>
      <c r="AX24" s="58"/>
      <c r="AY24" s="104"/>
    </row>
    <row r="25" s="2" customFormat="1" ht="22" customHeight="1" spans="1:51">
      <c r="A25" s="51" t="s">
        <v>127</v>
      </c>
      <c r="B25" s="57"/>
      <c r="C25" s="58"/>
      <c r="D25" s="58"/>
      <c r="E25" s="59"/>
      <c r="F25" s="58"/>
      <c r="G25" s="60"/>
      <c r="H25" s="61"/>
      <c r="I25" s="58"/>
      <c r="J25" s="84"/>
      <c r="K25" s="85"/>
      <c r="L25" s="57"/>
      <c r="M25" s="58"/>
      <c r="N25" s="58"/>
      <c r="O25" s="59"/>
      <c r="P25" s="58"/>
      <c r="Q25" s="104"/>
      <c r="R25" s="32"/>
      <c r="S25" s="28"/>
      <c r="T25" s="105"/>
      <c r="U25" s="106"/>
      <c r="V25" s="94"/>
      <c r="W25" s="28"/>
      <c r="X25" s="28"/>
      <c r="Y25" s="30"/>
      <c r="Z25" s="28"/>
      <c r="AA25" s="31" t="s">
        <v>41</v>
      </c>
      <c r="AB25" s="32"/>
      <c r="AC25" s="28"/>
      <c r="AD25" s="28"/>
      <c r="AE25" s="127"/>
      <c r="AF25" s="27"/>
      <c r="AG25" s="28"/>
      <c r="AH25" s="28"/>
      <c r="AI25" s="30"/>
      <c r="AJ25" s="28"/>
      <c r="AK25" s="31"/>
      <c r="AL25" s="32"/>
      <c r="AM25" s="28" t="s">
        <v>41</v>
      </c>
      <c r="AN25" s="135"/>
      <c r="AO25" s="89"/>
      <c r="AP25" s="57"/>
      <c r="AQ25" s="58"/>
      <c r="AR25" s="58"/>
      <c r="AS25" s="59"/>
      <c r="AT25" s="58"/>
      <c r="AU25" s="60"/>
      <c r="AV25" s="61"/>
      <c r="AW25" s="58"/>
      <c r="AX25" s="58"/>
      <c r="AY25" s="104"/>
    </row>
    <row r="26" s="2" customFormat="1" ht="31" customHeight="1" spans="1:51">
      <c r="A26" s="51" t="s">
        <v>128</v>
      </c>
      <c r="B26" s="57"/>
      <c r="C26" s="58"/>
      <c r="D26" s="58"/>
      <c r="E26" s="59"/>
      <c r="F26" s="58"/>
      <c r="G26" s="60"/>
      <c r="H26" s="61"/>
      <c r="I26" s="58"/>
      <c r="J26" s="84"/>
      <c r="K26" s="85"/>
      <c r="L26" s="57"/>
      <c r="M26" s="58"/>
      <c r="N26" s="58"/>
      <c r="O26" s="59"/>
      <c r="P26" s="58"/>
      <c r="Q26" s="104"/>
      <c r="R26" s="32"/>
      <c r="S26" s="28"/>
      <c r="T26" s="105"/>
      <c r="U26" s="106"/>
      <c r="V26" s="94"/>
      <c r="W26" s="28"/>
      <c r="X26" s="28"/>
      <c r="Y26" s="30"/>
      <c r="Z26" s="28" t="s">
        <v>41</v>
      </c>
      <c r="AA26" s="31"/>
      <c r="AB26" s="32"/>
      <c r="AC26" s="28"/>
      <c r="AD26" s="28"/>
      <c r="AE26" s="127"/>
      <c r="AF26" s="27"/>
      <c r="AG26" s="28"/>
      <c r="AH26" s="28"/>
      <c r="AI26" s="30"/>
      <c r="AJ26" s="28"/>
      <c r="AK26" s="31"/>
      <c r="AL26" s="25" t="s">
        <v>41</v>
      </c>
      <c r="AM26" s="21"/>
      <c r="AN26" s="135"/>
      <c r="AO26" s="89"/>
      <c r="AP26" s="57"/>
      <c r="AQ26" s="58"/>
      <c r="AR26" s="58"/>
      <c r="AS26" s="59"/>
      <c r="AT26" s="58"/>
      <c r="AU26" s="60"/>
      <c r="AV26" s="61"/>
      <c r="AW26" s="58"/>
      <c r="AX26" s="84"/>
      <c r="AY26" s="150"/>
    </row>
    <row r="27" s="2" customFormat="1" ht="22" customHeight="1" spans="1:51">
      <c r="A27" s="51" t="s">
        <v>129</v>
      </c>
      <c r="B27" s="57"/>
      <c r="C27" s="58"/>
      <c r="D27" s="58"/>
      <c r="E27" s="59"/>
      <c r="F27" s="58"/>
      <c r="G27" s="60"/>
      <c r="H27" s="61"/>
      <c r="I27" s="58"/>
      <c r="J27" s="84"/>
      <c r="K27" s="85"/>
      <c r="L27" s="57"/>
      <c r="M27" s="58"/>
      <c r="N27" s="58"/>
      <c r="O27" s="59"/>
      <c r="P27" s="58"/>
      <c r="Q27" s="104"/>
      <c r="R27" s="32"/>
      <c r="S27" s="28"/>
      <c r="T27" s="105"/>
      <c r="U27" s="106"/>
      <c r="V27" s="94"/>
      <c r="W27" s="28"/>
      <c r="X27" s="28"/>
      <c r="Y27" s="30"/>
      <c r="Z27" s="28"/>
      <c r="AA27" s="31" t="s">
        <v>41</v>
      </c>
      <c r="AB27" s="32"/>
      <c r="AC27" s="28"/>
      <c r="AD27" s="88"/>
      <c r="AE27" s="127"/>
      <c r="AF27" s="27"/>
      <c r="AG27" s="28"/>
      <c r="AH27" s="28"/>
      <c r="AI27" s="30"/>
      <c r="AJ27" s="28"/>
      <c r="AK27" s="31"/>
      <c r="AL27" s="32"/>
      <c r="AM27" s="28" t="s">
        <v>41</v>
      </c>
      <c r="AN27" s="88"/>
      <c r="AO27" s="89"/>
      <c r="AP27" s="57"/>
      <c r="AQ27" s="58"/>
      <c r="AR27" s="58"/>
      <c r="AS27" s="59"/>
      <c r="AT27" s="58"/>
      <c r="AU27" s="60"/>
      <c r="AV27" s="61"/>
      <c r="AW27" s="58"/>
      <c r="AX27" s="84"/>
      <c r="AY27" s="104"/>
    </row>
    <row r="28" s="2" customFormat="1" ht="22" customHeight="1" spans="1:51">
      <c r="A28" s="51" t="s">
        <v>130</v>
      </c>
      <c r="B28" s="57"/>
      <c r="C28" s="58"/>
      <c r="D28" s="58"/>
      <c r="E28" s="59"/>
      <c r="F28" s="58"/>
      <c r="G28" s="60"/>
      <c r="H28" s="61"/>
      <c r="I28" s="58"/>
      <c r="J28" s="84"/>
      <c r="K28" s="85"/>
      <c r="L28" s="57"/>
      <c r="M28" s="58"/>
      <c r="N28" s="58"/>
      <c r="O28" s="59"/>
      <c r="P28" s="58"/>
      <c r="Q28" s="104"/>
      <c r="R28" s="32"/>
      <c r="S28" s="28"/>
      <c r="T28" s="105"/>
      <c r="U28" s="106"/>
      <c r="V28" s="94"/>
      <c r="W28" s="28"/>
      <c r="X28" s="28"/>
      <c r="Y28" s="30"/>
      <c r="Z28" s="28" t="s">
        <v>41</v>
      </c>
      <c r="AA28" s="31"/>
      <c r="AB28" s="32"/>
      <c r="AC28" s="28"/>
      <c r="AD28" s="88"/>
      <c r="AE28" s="127"/>
      <c r="AF28" s="27"/>
      <c r="AG28" s="28"/>
      <c r="AH28" s="28"/>
      <c r="AI28" s="30"/>
      <c r="AJ28" s="28"/>
      <c r="AK28" s="31"/>
      <c r="AL28" s="25" t="s">
        <v>41</v>
      </c>
      <c r="AM28" s="21"/>
      <c r="AN28" s="137"/>
      <c r="AO28" s="143"/>
      <c r="AP28" s="57"/>
      <c r="AQ28" s="58"/>
      <c r="AR28" s="58"/>
      <c r="AS28" s="59"/>
      <c r="AT28" s="58"/>
      <c r="AU28" s="60"/>
      <c r="AV28" s="61"/>
      <c r="AW28" s="58"/>
      <c r="AX28" s="84"/>
      <c r="AY28" s="150"/>
    </row>
    <row r="29" s="2" customFormat="1" ht="22" customHeight="1" spans="1:51">
      <c r="A29" s="62" t="s">
        <v>131</v>
      </c>
      <c r="B29" s="57"/>
      <c r="C29" s="58"/>
      <c r="D29" s="58"/>
      <c r="E29" s="59"/>
      <c r="F29" s="58"/>
      <c r="G29" s="60"/>
      <c r="H29" s="61"/>
      <c r="I29" s="58"/>
      <c r="J29" s="84"/>
      <c r="K29" s="85"/>
      <c r="L29" s="57"/>
      <c r="M29" s="58"/>
      <c r="N29" s="58"/>
      <c r="O29" s="59"/>
      <c r="P29" s="58"/>
      <c r="Q29" s="104"/>
      <c r="R29" s="32"/>
      <c r="S29" s="28"/>
      <c r="T29" s="105"/>
      <c r="U29" s="106"/>
      <c r="V29" s="94"/>
      <c r="W29" s="28"/>
      <c r="X29" s="28"/>
      <c r="Y29" s="42"/>
      <c r="Z29" s="28"/>
      <c r="AA29" s="31" t="s">
        <v>41</v>
      </c>
      <c r="AB29" s="32"/>
      <c r="AC29" s="28"/>
      <c r="AD29" s="88"/>
      <c r="AE29" s="127"/>
      <c r="AF29" s="27"/>
      <c r="AG29" s="28"/>
      <c r="AH29" s="28"/>
      <c r="AI29" s="42"/>
      <c r="AJ29" s="28"/>
      <c r="AK29" s="31"/>
      <c r="AL29" s="32"/>
      <c r="AM29" s="28" t="s">
        <v>41</v>
      </c>
      <c r="AN29" s="28"/>
      <c r="AO29" s="89"/>
      <c r="AP29" s="57"/>
      <c r="AQ29" s="58"/>
      <c r="AR29" s="58"/>
      <c r="AS29" s="59"/>
      <c r="AT29" s="58"/>
      <c r="AU29" s="60"/>
      <c r="AV29" s="144"/>
      <c r="AW29" s="58"/>
      <c r="AX29" s="58"/>
      <c r="AY29" s="150"/>
    </row>
    <row r="30" customHeight="1" spans="1:51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customHeight="1" spans="1:51">
      <c r="A31" s="5" t="s">
        <v>132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</row>
    <row r="32" customHeight="1" spans="1:51">
      <c r="A32" s="6" t="s">
        <v>14</v>
      </c>
      <c r="B32" s="7" t="s">
        <v>15</v>
      </c>
      <c r="C32" s="8"/>
      <c r="D32" s="8"/>
      <c r="E32" s="8"/>
      <c r="F32" s="8"/>
      <c r="G32" s="8"/>
      <c r="H32" s="8"/>
      <c r="I32" s="8"/>
      <c r="J32" s="8"/>
      <c r="K32" s="79"/>
      <c r="L32" s="80" t="s">
        <v>16</v>
      </c>
      <c r="M32" s="81"/>
      <c r="N32" s="81"/>
      <c r="O32" s="81"/>
      <c r="P32" s="81"/>
      <c r="Q32" s="81"/>
      <c r="R32" s="81"/>
      <c r="S32" s="81"/>
      <c r="T32" s="81"/>
      <c r="U32" s="97"/>
      <c r="V32" s="80" t="s">
        <v>17</v>
      </c>
      <c r="W32" s="81"/>
      <c r="X32" s="81"/>
      <c r="Y32" s="81"/>
      <c r="Z32" s="81"/>
      <c r="AA32" s="81"/>
      <c r="AB32" s="81"/>
      <c r="AC32" s="81"/>
      <c r="AD32" s="81"/>
      <c r="AE32" s="123"/>
      <c r="AF32" s="124" t="s">
        <v>18</v>
      </c>
      <c r="AG32" s="81"/>
      <c r="AH32" s="81"/>
      <c r="AI32" s="81"/>
      <c r="AJ32" s="81"/>
      <c r="AK32" s="81"/>
      <c r="AL32" s="81"/>
      <c r="AM32" s="81"/>
      <c r="AN32" s="81"/>
      <c r="AO32" s="123"/>
      <c r="AP32" s="13" t="s">
        <v>19</v>
      </c>
      <c r="AQ32" s="11"/>
      <c r="AR32" s="11"/>
      <c r="AS32" s="11"/>
      <c r="AT32" s="11"/>
      <c r="AU32" s="11"/>
      <c r="AV32" s="11"/>
      <c r="AW32" s="11"/>
      <c r="AX32" s="11"/>
      <c r="AY32" s="12"/>
    </row>
    <row r="33" customHeight="1" spans="1:51">
      <c r="A33" s="9" t="s">
        <v>20</v>
      </c>
      <c r="B33" s="10" t="s">
        <v>21</v>
      </c>
      <c r="C33" s="11"/>
      <c r="D33" s="11"/>
      <c r="E33" s="11"/>
      <c r="F33" s="11"/>
      <c r="G33" s="12"/>
      <c r="H33" s="10" t="s">
        <v>22</v>
      </c>
      <c r="I33" s="11"/>
      <c r="J33" s="11"/>
      <c r="K33" s="12"/>
      <c r="L33" s="10" t="s">
        <v>21</v>
      </c>
      <c r="M33" s="11"/>
      <c r="N33" s="11"/>
      <c r="O33" s="11"/>
      <c r="P33" s="11"/>
      <c r="Q33" s="12"/>
      <c r="R33" s="10" t="s">
        <v>22</v>
      </c>
      <c r="S33" s="11"/>
      <c r="T33" s="11"/>
      <c r="U33" s="12"/>
      <c r="V33" s="10" t="s">
        <v>21</v>
      </c>
      <c r="W33" s="11"/>
      <c r="X33" s="11"/>
      <c r="Y33" s="11"/>
      <c r="Z33" s="11"/>
      <c r="AA33" s="12"/>
      <c r="AB33" s="10" t="s">
        <v>22</v>
      </c>
      <c r="AC33" s="11"/>
      <c r="AD33" s="11"/>
      <c r="AE33" s="12"/>
      <c r="AF33" s="10" t="s">
        <v>21</v>
      </c>
      <c r="AG33" s="11"/>
      <c r="AH33" s="11"/>
      <c r="AI33" s="11"/>
      <c r="AJ33" s="11"/>
      <c r="AK33" s="12"/>
      <c r="AL33" s="10" t="s">
        <v>22</v>
      </c>
      <c r="AM33" s="11"/>
      <c r="AN33" s="11"/>
      <c r="AO33" s="12"/>
      <c r="AP33" s="10" t="s">
        <v>21</v>
      </c>
      <c r="AQ33" s="11"/>
      <c r="AR33" s="11"/>
      <c r="AS33" s="11"/>
      <c r="AT33" s="11"/>
      <c r="AU33" s="12"/>
      <c r="AV33" s="10" t="s">
        <v>22</v>
      </c>
      <c r="AW33" s="11"/>
      <c r="AX33" s="11"/>
      <c r="AY33" s="12"/>
    </row>
    <row r="34" customHeight="1" spans="1:51">
      <c r="A34" s="9" t="s">
        <v>23</v>
      </c>
      <c r="B34" s="48" t="s">
        <v>24</v>
      </c>
      <c r="C34" s="49">
        <v>1</v>
      </c>
      <c r="D34" s="49">
        <v>2</v>
      </c>
      <c r="E34" s="49"/>
      <c r="F34" s="49">
        <v>3</v>
      </c>
      <c r="G34" s="50">
        <v>4</v>
      </c>
      <c r="H34" s="15">
        <v>5</v>
      </c>
      <c r="I34" s="16">
        <v>6</v>
      </c>
      <c r="J34" s="16">
        <v>7</v>
      </c>
      <c r="K34" s="17">
        <v>8</v>
      </c>
      <c r="L34" s="48" t="s">
        <v>24</v>
      </c>
      <c r="M34" s="49">
        <v>1</v>
      </c>
      <c r="N34" s="49">
        <v>2</v>
      </c>
      <c r="O34" s="49"/>
      <c r="P34" s="49">
        <v>3</v>
      </c>
      <c r="Q34" s="50">
        <v>4</v>
      </c>
      <c r="R34" s="48">
        <v>5</v>
      </c>
      <c r="S34" s="49">
        <v>6</v>
      </c>
      <c r="T34" s="49">
        <v>7</v>
      </c>
      <c r="U34" s="50">
        <v>8</v>
      </c>
      <c r="V34" s="48" t="s">
        <v>24</v>
      </c>
      <c r="W34" s="49">
        <v>1</v>
      </c>
      <c r="X34" s="49">
        <v>2</v>
      </c>
      <c r="Y34" s="49"/>
      <c r="Z34" s="49">
        <v>3</v>
      </c>
      <c r="AA34" s="50">
        <v>4</v>
      </c>
      <c r="AB34" s="48">
        <v>5</v>
      </c>
      <c r="AC34" s="49">
        <v>6</v>
      </c>
      <c r="AD34" s="49">
        <v>7</v>
      </c>
      <c r="AE34" s="50">
        <v>8</v>
      </c>
      <c r="AF34" s="48" t="s">
        <v>24</v>
      </c>
      <c r="AG34" s="49">
        <v>1</v>
      </c>
      <c r="AH34" s="49">
        <v>2</v>
      </c>
      <c r="AI34" s="49"/>
      <c r="AJ34" s="49">
        <v>3</v>
      </c>
      <c r="AK34" s="50">
        <v>4</v>
      </c>
      <c r="AL34" s="48">
        <v>5</v>
      </c>
      <c r="AM34" s="49">
        <v>6</v>
      </c>
      <c r="AN34" s="49">
        <v>7</v>
      </c>
      <c r="AO34" s="50">
        <v>8</v>
      </c>
      <c r="AP34" s="48" t="s">
        <v>24</v>
      </c>
      <c r="AQ34" s="49">
        <v>1</v>
      </c>
      <c r="AR34" s="49">
        <v>2</v>
      </c>
      <c r="AS34" s="49"/>
      <c r="AT34" s="49">
        <v>3</v>
      </c>
      <c r="AU34" s="50">
        <v>4</v>
      </c>
      <c r="AV34" s="48">
        <v>5</v>
      </c>
      <c r="AW34" s="49">
        <v>6</v>
      </c>
      <c r="AX34" s="49">
        <v>7</v>
      </c>
      <c r="AY34" s="50">
        <v>8</v>
      </c>
    </row>
    <row r="35" s="2" customFormat="1" ht="22" customHeight="1" spans="1:51">
      <c r="A35" s="51" t="s">
        <v>133</v>
      </c>
      <c r="B35" s="63" t="s">
        <v>56</v>
      </c>
      <c r="C35" s="64"/>
      <c r="D35" s="64"/>
      <c r="E35" s="64"/>
      <c r="F35" s="64"/>
      <c r="G35" s="65"/>
      <c r="H35" s="66"/>
      <c r="I35" s="64"/>
      <c r="J35" s="86"/>
      <c r="K35" s="87"/>
      <c r="L35" s="63" t="s">
        <v>56</v>
      </c>
      <c r="M35" s="64"/>
      <c r="N35" s="64"/>
      <c r="O35" s="64"/>
      <c r="P35" s="64"/>
      <c r="Q35" s="107"/>
      <c r="R35" s="108"/>
      <c r="S35" s="64"/>
      <c r="T35" s="109" t="s">
        <v>134</v>
      </c>
      <c r="U35" s="110"/>
      <c r="V35" s="103" t="s">
        <v>56</v>
      </c>
      <c r="W35" s="64"/>
      <c r="X35" s="64"/>
      <c r="Y35" s="64"/>
      <c r="Z35" s="64" t="s">
        <v>41</v>
      </c>
      <c r="AA35" s="128" t="s">
        <v>135</v>
      </c>
      <c r="AB35" s="66"/>
      <c r="AC35" s="64"/>
      <c r="AD35" s="86"/>
      <c r="AE35" s="110" t="s">
        <v>110</v>
      </c>
      <c r="AF35" s="103" t="s">
        <v>56</v>
      </c>
      <c r="AG35" s="64"/>
      <c r="AH35" s="64"/>
      <c r="AI35" s="64"/>
      <c r="AJ35" s="64"/>
      <c r="AK35" s="107"/>
      <c r="AL35" s="108"/>
      <c r="AM35" s="64"/>
      <c r="AN35" s="109" t="s">
        <v>136</v>
      </c>
      <c r="AO35" s="110"/>
      <c r="AP35" s="103" t="s">
        <v>56</v>
      </c>
      <c r="AQ35" s="64"/>
      <c r="AR35" s="64"/>
      <c r="AS35" s="64"/>
      <c r="AT35" s="64"/>
      <c r="AU35" s="107" t="s">
        <v>41</v>
      </c>
      <c r="AV35" s="108"/>
      <c r="AW35" s="64"/>
      <c r="AX35" s="64"/>
      <c r="AY35" s="65"/>
    </row>
    <row r="36" s="2" customFormat="1" ht="22" customHeight="1" spans="1:51">
      <c r="A36" s="51" t="s">
        <v>137</v>
      </c>
      <c r="B36" s="27"/>
      <c r="C36" s="28"/>
      <c r="D36" s="28"/>
      <c r="E36" s="28"/>
      <c r="F36" s="28"/>
      <c r="G36" s="31"/>
      <c r="H36" s="32"/>
      <c r="I36" s="28"/>
      <c r="J36" s="88"/>
      <c r="K36" s="89"/>
      <c r="L36" s="27"/>
      <c r="M36" s="28"/>
      <c r="N36" s="28"/>
      <c r="O36" s="28"/>
      <c r="P36" s="28"/>
      <c r="Q36" s="76"/>
      <c r="R36" s="111"/>
      <c r="S36" s="28"/>
      <c r="T36" s="112"/>
      <c r="U36" s="113"/>
      <c r="V36" s="94"/>
      <c r="W36" s="28"/>
      <c r="X36" s="28" t="s">
        <v>41</v>
      </c>
      <c r="Y36" s="28"/>
      <c r="Z36" s="28"/>
      <c r="AA36" s="129"/>
      <c r="AB36" s="32"/>
      <c r="AC36" s="28"/>
      <c r="AD36" s="88"/>
      <c r="AE36" s="113"/>
      <c r="AF36" s="94"/>
      <c r="AG36" s="28"/>
      <c r="AH36" s="28"/>
      <c r="AI36" s="28"/>
      <c r="AJ36" s="28"/>
      <c r="AK36" s="76"/>
      <c r="AL36" s="111"/>
      <c r="AM36" s="28"/>
      <c r="AN36" s="112"/>
      <c r="AO36" s="113"/>
      <c r="AP36" s="94"/>
      <c r="AQ36" s="28"/>
      <c r="AR36" s="28"/>
      <c r="AS36" s="28"/>
      <c r="AT36" s="28" t="s">
        <v>41</v>
      </c>
      <c r="AU36" s="76"/>
      <c r="AV36" s="111"/>
      <c r="AW36" s="28"/>
      <c r="AX36" s="28"/>
      <c r="AY36" s="31"/>
    </row>
    <row r="37" s="2" customFormat="1" ht="22" customHeight="1" spans="1:51">
      <c r="A37" s="51" t="s">
        <v>138</v>
      </c>
      <c r="B37" s="27"/>
      <c r="C37" s="28"/>
      <c r="D37" s="28"/>
      <c r="E37" s="28"/>
      <c r="F37" s="28"/>
      <c r="G37" s="31"/>
      <c r="H37" s="32"/>
      <c r="I37" s="28"/>
      <c r="J37" s="88"/>
      <c r="K37" s="89"/>
      <c r="L37" s="27"/>
      <c r="M37" s="28"/>
      <c r="N37" s="28"/>
      <c r="O37" s="28"/>
      <c r="P37" s="28"/>
      <c r="Q37" s="76"/>
      <c r="R37" s="111"/>
      <c r="S37" s="28"/>
      <c r="T37" s="112"/>
      <c r="U37" s="113"/>
      <c r="V37" s="94"/>
      <c r="W37" s="28"/>
      <c r="X37" s="28"/>
      <c r="Y37" s="28" t="s">
        <v>41</v>
      </c>
      <c r="Z37" s="28"/>
      <c r="AA37" s="129"/>
      <c r="AB37" s="32"/>
      <c r="AC37" s="28"/>
      <c r="AD37" s="88"/>
      <c r="AE37" s="113"/>
      <c r="AF37" s="94"/>
      <c r="AG37" s="28"/>
      <c r="AH37" s="28"/>
      <c r="AI37" s="28"/>
      <c r="AJ37" s="28"/>
      <c r="AK37" s="76"/>
      <c r="AL37" s="111"/>
      <c r="AM37" s="28"/>
      <c r="AN37" s="112"/>
      <c r="AO37" s="113"/>
      <c r="AP37" s="94"/>
      <c r="AQ37" s="28"/>
      <c r="AR37" s="28" t="s">
        <v>41</v>
      </c>
      <c r="AS37" s="28"/>
      <c r="AT37" s="28"/>
      <c r="AU37" s="76"/>
      <c r="AV37" s="111"/>
      <c r="AW37" s="28"/>
      <c r="AX37" s="28"/>
      <c r="AY37" s="31"/>
    </row>
    <row r="38" s="3" customFormat="1" ht="22" customHeight="1" spans="1:51">
      <c r="A38" s="51" t="s">
        <v>139</v>
      </c>
      <c r="B38" s="27"/>
      <c r="C38" s="28"/>
      <c r="D38" s="28"/>
      <c r="E38" s="28"/>
      <c r="F38" s="28"/>
      <c r="G38" s="31"/>
      <c r="H38" s="32"/>
      <c r="I38" s="28"/>
      <c r="J38" s="88"/>
      <c r="K38" s="89"/>
      <c r="L38" s="27"/>
      <c r="M38" s="28"/>
      <c r="N38" s="28"/>
      <c r="O38" s="28"/>
      <c r="P38" s="28" t="s">
        <v>41</v>
      </c>
      <c r="Q38" s="76"/>
      <c r="R38" s="111"/>
      <c r="S38" s="28"/>
      <c r="T38" s="112"/>
      <c r="U38" s="113"/>
      <c r="V38" s="94"/>
      <c r="W38" s="28"/>
      <c r="X38" s="28"/>
      <c r="Y38" s="28"/>
      <c r="Z38" s="28"/>
      <c r="AA38" s="129"/>
      <c r="AB38" s="32"/>
      <c r="AC38" s="28"/>
      <c r="AD38" s="88"/>
      <c r="AE38" s="113"/>
      <c r="AF38" s="94"/>
      <c r="AG38" s="28"/>
      <c r="AH38" s="28"/>
      <c r="AI38" s="28"/>
      <c r="AJ38" s="28"/>
      <c r="AK38" s="76"/>
      <c r="AL38" s="111" t="s">
        <v>41</v>
      </c>
      <c r="AM38" s="28"/>
      <c r="AN38" s="112"/>
      <c r="AO38" s="113"/>
      <c r="AP38" s="94"/>
      <c r="AQ38" s="28"/>
      <c r="AR38" s="28"/>
      <c r="AS38" s="28"/>
      <c r="AT38" s="28"/>
      <c r="AU38" s="76"/>
      <c r="AV38" s="111"/>
      <c r="AW38" s="28"/>
      <c r="AX38" s="28"/>
      <c r="AY38" s="31"/>
    </row>
    <row r="39" s="2" customFormat="1" ht="22" customHeight="1" spans="1:51">
      <c r="A39" s="62" t="s">
        <v>140</v>
      </c>
      <c r="B39" s="27"/>
      <c r="C39" s="28"/>
      <c r="D39" s="28"/>
      <c r="E39" s="28"/>
      <c r="F39" s="28"/>
      <c r="G39" s="31"/>
      <c r="H39" s="67"/>
      <c r="I39" s="88"/>
      <c r="J39" s="88" t="s">
        <v>41</v>
      </c>
      <c r="K39" s="89"/>
      <c r="L39" s="27"/>
      <c r="M39" s="28"/>
      <c r="N39" s="28"/>
      <c r="O39" s="28"/>
      <c r="P39" s="28"/>
      <c r="Q39" s="76"/>
      <c r="R39" s="111"/>
      <c r="S39" s="28"/>
      <c r="T39" s="112"/>
      <c r="U39" s="113"/>
      <c r="V39" s="94"/>
      <c r="W39" s="28"/>
      <c r="X39" s="28"/>
      <c r="Y39" s="28"/>
      <c r="Z39" s="28"/>
      <c r="AA39" s="129"/>
      <c r="AB39" s="32"/>
      <c r="AC39" s="28"/>
      <c r="AD39" s="28"/>
      <c r="AE39" s="113"/>
      <c r="AF39" s="94"/>
      <c r="AG39" s="28"/>
      <c r="AH39" s="28"/>
      <c r="AI39" s="28"/>
      <c r="AJ39" s="28"/>
      <c r="AK39" s="76"/>
      <c r="AL39" s="111"/>
      <c r="AM39" s="28" t="s">
        <v>41</v>
      </c>
      <c r="AN39" s="112"/>
      <c r="AO39" s="113"/>
      <c r="AP39" s="94"/>
      <c r="AQ39" s="28"/>
      <c r="AR39" s="28"/>
      <c r="AS39" s="28"/>
      <c r="AT39" s="28"/>
      <c r="AU39" s="76"/>
      <c r="AV39" s="111"/>
      <c r="AW39" s="28"/>
      <c r="AX39" s="28"/>
      <c r="AY39" s="31"/>
    </row>
    <row r="40" s="2" customFormat="1" ht="22" customHeight="1" spans="1:51">
      <c r="A40" s="51" t="s">
        <v>141</v>
      </c>
      <c r="B40" s="27"/>
      <c r="C40" s="28"/>
      <c r="D40" s="28"/>
      <c r="E40" s="28"/>
      <c r="F40" s="28"/>
      <c r="G40" s="31"/>
      <c r="H40" s="32"/>
      <c r="I40" s="28"/>
      <c r="J40" s="88"/>
      <c r="K40" s="89"/>
      <c r="L40" s="27"/>
      <c r="M40" s="28"/>
      <c r="N40" s="28"/>
      <c r="O40" s="28"/>
      <c r="P40" s="28"/>
      <c r="Q40" s="76" t="s">
        <v>41</v>
      </c>
      <c r="R40" s="111"/>
      <c r="S40" s="28"/>
      <c r="T40" s="112"/>
      <c r="U40" s="113"/>
      <c r="V40" s="94"/>
      <c r="W40" s="28"/>
      <c r="X40" s="28"/>
      <c r="Y40" s="28"/>
      <c r="Z40" s="28"/>
      <c r="AA40" s="129"/>
      <c r="AB40" s="32"/>
      <c r="AC40" s="28"/>
      <c r="AD40" s="88" t="s">
        <v>41</v>
      </c>
      <c r="AE40" s="113"/>
      <c r="AF40" s="94"/>
      <c r="AG40" s="28"/>
      <c r="AH40" s="28"/>
      <c r="AI40" s="28"/>
      <c r="AJ40" s="28"/>
      <c r="AK40" s="76"/>
      <c r="AL40" s="111"/>
      <c r="AM40" s="28"/>
      <c r="AN40" s="112"/>
      <c r="AO40" s="113"/>
      <c r="AP40" s="94"/>
      <c r="AQ40" s="28"/>
      <c r="AR40" s="28"/>
      <c r="AS40" s="28"/>
      <c r="AT40" s="28"/>
      <c r="AU40" s="76"/>
      <c r="AV40" s="111"/>
      <c r="AW40" s="28"/>
      <c r="AX40" s="28"/>
      <c r="AY40" s="31"/>
    </row>
    <row r="41" s="2" customFormat="1" ht="22" customHeight="1" spans="1:51">
      <c r="A41" s="51" t="s">
        <v>142</v>
      </c>
      <c r="B41" s="27"/>
      <c r="C41" s="28"/>
      <c r="D41" s="28"/>
      <c r="E41" s="28"/>
      <c r="F41" s="28"/>
      <c r="G41" s="31"/>
      <c r="H41" s="32"/>
      <c r="I41" s="28" t="s">
        <v>41</v>
      </c>
      <c r="J41" s="88"/>
      <c r="K41" s="89"/>
      <c r="L41" s="27"/>
      <c r="M41" s="28"/>
      <c r="N41" s="28" t="s">
        <v>41</v>
      </c>
      <c r="O41" s="28"/>
      <c r="P41" s="28"/>
      <c r="Q41" s="76"/>
      <c r="R41" s="111"/>
      <c r="S41" s="28"/>
      <c r="T41" s="112"/>
      <c r="U41" s="113"/>
      <c r="V41" s="94"/>
      <c r="W41" s="28"/>
      <c r="X41" s="28"/>
      <c r="Y41" s="28"/>
      <c r="Z41" s="28"/>
      <c r="AA41" s="129"/>
      <c r="AB41" s="32"/>
      <c r="AC41" s="28"/>
      <c r="AD41" s="88"/>
      <c r="AE41" s="113"/>
      <c r="AF41" s="94"/>
      <c r="AG41" s="28"/>
      <c r="AH41" s="28"/>
      <c r="AI41" s="28"/>
      <c r="AJ41" s="28"/>
      <c r="AK41" s="138"/>
      <c r="AL41" s="111"/>
      <c r="AM41" s="28"/>
      <c r="AN41" s="112"/>
      <c r="AO41" s="113"/>
      <c r="AP41" s="94"/>
      <c r="AQ41" s="28"/>
      <c r="AR41" s="28"/>
      <c r="AS41" s="28"/>
      <c r="AT41" s="28"/>
      <c r="AU41" s="76"/>
      <c r="AV41" s="111"/>
      <c r="AW41" s="28"/>
      <c r="AX41" s="28"/>
      <c r="AY41" s="31"/>
    </row>
    <row r="42" s="3" customFormat="1" ht="22" customHeight="1" spans="1:51">
      <c r="A42" s="51" t="s">
        <v>143</v>
      </c>
      <c r="B42" s="27"/>
      <c r="C42" s="28"/>
      <c r="D42" s="28"/>
      <c r="E42" s="28"/>
      <c r="F42" s="28"/>
      <c r="G42" s="31" t="s">
        <v>41</v>
      </c>
      <c r="H42" s="32"/>
      <c r="I42" s="28"/>
      <c r="J42" s="88"/>
      <c r="K42" s="89"/>
      <c r="L42" s="27"/>
      <c r="M42" s="28"/>
      <c r="N42" s="28"/>
      <c r="O42" s="28"/>
      <c r="P42" s="28"/>
      <c r="Q42" s="76"/>
      <c r="R42" s="111"/>
      <c r="S42" s="28"/>
      <c r="T42" s="112"/>
      <c r="U42" s="113"/>
      <c r="V42" s="94"/>
      <c r="W42" s="28"/>
      <c r="X42" s="28"/>
      <c r="Y42" s="28"/>
      <c r="Z42" s="28"/>
      <c r="AA42" s="129"/>
      <c r="AB42" s="32"/>
      <c r="AC42" s="28"/>
      <c r="AD42" s="88"/>
      <c r="AE42" s="113"/>
      <c r="AF42" s="94"/>
      <c r="AG42" s="28"/>
      <c r="AH42" s="28"/>
      <c r="AI42" s="28"/>
      <c r="AJ42" s="28" t="s">
        <v>41</v>
      </c>
      <c r="AK42" s="76"/>
      <c r="AL42" s="111"/>
      <c r="AM42" s="28"/>
      <c r="AN42" s="112"/>
      <c r="AO42" s="113"/>
      <c r="AP42" s="94"/>
      <c r="AQ42" s="28"/>
      <c r="AR42" s="28"/>
      <c r="AS42" s="28"/>
      <c r="AT42" s="28"/>
      <c r="AU42" s="76"/>
      <c r="AV42" s="111"/>
      <c r="AW42" s="28"/>
      <c r="AX42" s="112"/>
      <c r="AY42" s="113"/>
    </row>
    <row r="43" s="2" customFormat="1" ht="22" customHeight="1" spans="1:51">
      <c r="A43" s="51" t="s">
        <v>144</v>
      </c>
      <c r="B43" s="27"/>
      <c r="C43" s="28"/>
      <c r="D43" s="28"/>
      <c r="E43" s="28"/>
      <c r="F43" s="28"/>
      <c r="G43" s="31"/>
      <c r="H43" s="32"/>
      <c r="I43" s="28"/>
      <c r="J43" s="88" t="s">
        <v>41</v>
      </c>
      <c r="K43" s="89"/>
      <c r="L43" s="27"/>
      <c r="M43" s="28"/>
      <c r="N43" s="28"/>
      <c r="O43" s="28"/>
      <c r="P43" s="28"/>
      <c r="Q43" s="76"/>
      <c r="R43" s="111"/>
      <c r="S43" s="28"/>
      <c r="T43" s="112"/>
      <c r="U43" s="113"/>
      <c r="V43" s="94"/>
      <c r="W43" s="28"/>
      <c r="X43" s="28"/>
      <c r="Y43" s="28"/>
      <c r="Z43" s="28"/>
      <c r="AA43" s="129"/>
      <c r="AB43" s="32"/>
      <c r="AC43" s="28"/>
      <c r="AD43" s="28"/>
      <c r="AE43" s="113"/>
      <c r="AF43" s="94"/>
      <c r="AG43" s="28"/>
      <c r="AH43" s="28" t="s">
        <v>41</v>
      </c>
      <c r="AI43" s="28"/>
      <c r="AJ43" s="28"/>
      <c r="AK43" s="76"/>
      <c r="AL43" s="111"/>
      <c r="AM43" s="28"/>
      <c r="AN43" s="112"/>
      <c r="AO43" s="113"/>
      <c r="AP43" s="94"/>
      <c r="AQ43" s="28"/>
      <c r="AR43" s="28"/>
      <c r="AS43" s="28"/>
      <c r="AT43" s="28"/>
      <c r="AU43" s="76"/>
      <c r="AV43" s="145"/>
      <c r="AW43" s="88"/>
      <c r="AX43" s="88"/>
      <c r="AY43" s="135"/>
    </row>
    <row r="44" s="2" customFormat="1" ht="22" customHeight="1" spans="1:51">
      <c r="A44" s="68" t="s">
        <v>145</v>
      </c>
      <c r="B44" s="69"/>
      <c r="C44" s="70"/>
      <c r="D44" s="70"/>
      <c r="E44" s="70"/>
      <c r="F44" s="70"/>
      <c r="G44" s="71"/>
      <c r="H44" s="72" t="s">
        <v>41</v>
      </c>
      <c r="I44" s="70"/>
      <c r="J44" s="90"/>
      <c r="K44" s="91"/>
      <c r="L44" s="69"/>
      <c r="M44" s="70"/>
      <c r="N44" s="70"/>
      <c r="O44" s="70"/>
      <c r="P44" s="70"/>
      <c r="Q44" s="114"/>
      <c r="R44" s="115"/>
      <c r="S44" s="70"/>
      <c r="T44" s="116"/>
      <c r="U44" s="117"/>
      <c r="V44" s="118"/>
      <c r="W44" s="70"/>
      <c r="X44" s="70"/>
      <c r="Y44" s="70"/>
      <c r="Z44" s="90"/>
      <c r="AA44" s="130"/>
      <c r="AB44" s="72"/>
      <c r="AC44" s="70"/>
      <c r="AD44" s="70"/>
      <c r="AE44" s="117"/>
      <c r="AF44" s="118"/>
      <c r="AG44" s="70"/>
      <c r="AH44" s="70"/>
      <c r="AI44" s="70"/>
      <c r="AJ44" s="70"/>
      <c r="AK44" s="114" t="s">
        <v>41</v>
      </c>
      <c r="AL44" s="115"/>
      <c r="AM44" s="70"/>
      <c r="AN44" s="116"/>
      <c r="AO44" s="117"/>
      <c r="AP44" s="118"/>
      <c r="AQ44" s="70"/>
      <c r="AR44" s="70"/>
      <c r="AS44" s="70"/>
      <c r="AT44" s="70"/>
      <c r="AU44" s="114"/>
      <c r="AV44" s="146"/>
      <c r="AW44" s="90"/>
      <c r="AX44" s="90"/>
      <c r="AY44" s="151"/>
    </row>
    <row r="45" customHeight="1" spans="1:51">
      <c r="A45" s="73"/>
      <c r="B45" s="73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</sheetData>
  <mergeCells count="84">
    <mergeCell ref="A1:AY1"/>
    <mergeCell ref="B2:K2"/>
    <mergeCell ref="L2:U2"/>
    <mergeCell ref="V2:AE2"/>
    <mergeCell ref="AF2:AO2"/>
    <mergeCell ref="AP2:AY2"/>
    <mergeCell ref="B3:G3"/>
    <mergeCell ref="H3:K3"/>
    <mergeCell ref="L3:Q3"/>
    <mergeCell ref="R3:U3"/>
    <mergeCell ref="V3:AA3"/>
    <mergeCell ref="AB3:AE3"/>
    <mergeCell ref="AF3:AK3"/>
    <mergeCell ref="AL3:AO3"/>
    <mergeCell ref="AP3:AU3"/>
    <mergeCell ref="AV3:AY3"/>
    <mergeCell ref="A15:AY15"/>
    <mergeCell ref="A16:AY16"/>
    <mergeCell ref="B17:K17"/>
    <mergeCell ref="L17:U17"/>
    <mergeCell ref="V17:AE17"/>
    <mergeCell ref="AF17:AO17"/>
    <mergeCell ref="AP17:AY17"/>
    <mergeCell ref="B18:G18"/>
    <mergeCell ref="H18:K18"/>
    <mergeCell ref="L18:Q18"/>
    <mergeCell ref="R18:U18"/>
    <mergeCell ref="V18:AA18"/>
    <mergeCell ref="AB18:AE18"/>
    <mergeCell ref="AF18:AK18"/>
    <mergeCell ref="AL18:AO18"/>
    <mergeCell ref="AP18:AU18"/>
    <mergeCell ref="AV18:AY18"/>
    <mergeCell ref="A30:AY30"/>
    <mergeCell ref="A31:AY31"/>
    <mergeCell ref="B32:K32"/>
    <mergeCell ref="L32:U32"/>
    <mergeCell ref="V32:AE32"/>
    <mergeCell ref="AF32:AO32"/>
    <mergeCell ref="AP32:AY32"/>
    <mergeCell ref="B33:G33"/>
    <mergeCell ref="H33:K33"/>
    <mergeCell ref="L33:Q33"/>
    <mergeCell ref="R33:U33"/>
    <mergeCell ref="V33:AA33"/>
    <mergeCell ref="AB33:AE33"/>
    <mergeCell ref="AF33:AK33"/>
    <mergeCell ref="AL33:AO33"/>
    <mergeCell ref="AP33:AU33"/>
    <mergeCell ref="AV33:AY33"/>
    <mergeCell ref="A45:AY45"/>
    <mergeCell ref="B5:B14"/>
    <mergeCell ref="B20:B29"/>
    <mergeCell ref="B35:B44"/>
    <mergeCell ref="E5:E14"/>
    <mergeCell ref="E20:E29"/>
    <mergeCell ref="L5:L14"/>
    <mergeCell ref="L20:L29"/>
    <mergeCell ref="L35:L44"/>
    <mergeCell ref="O5:O14"/>
    <mergeCell ref="O20:O29"/>
    <mergeCell ref="V5:V14"/>
    <mergeCell ref="V20:V29"/>
    <mergeCell ref="V35:V44"/>
    <mergeCell ref="Y5:Y14"/>
    <mergeCell ref="Y20:Y29"/>
    <mergeCell ref="AA35:AA44"/>
    <mergeCell ref="AE5:AE14"/>
    <mergeCell ref="AE20:AE29"/>
    <mergeCell ref="AE35:AE44"/>
    <mergeCell ref="AF5:AF14"/>
    <mergeCell ref="AF20:AF29"/>
    <mergeCell ref="AF35:AF44"/>
    <mergeCell ref="AI5:AI14"/>
    <mergeCell ref="AI20:AI29"/>
    <mergeCell ref="AP5:AP14"/>
    <mergeCell ref="AP20:AP29"/>
    <mergeCell ref="AP35:AP44"/>
    <mergeCell ref="AS5:AS14"/>
    <mergeCell ref="AS20:AS29"/>
    <mergeCell ref="AN5:AO14"/>
    <mergeCell ref="T20:U29"/>
    <mergeCell ref="T35:U44"/>
    <mergeCell ref="AN35:AO44"/>
  </mergeCells>
  <conditionalFormatting sqref="E5">
    <cfRule type="cellIs" dxfId="0" priority="11" operator="equal">
      <formula>"体"</formula>
    </cfRule>
  </conditionalFormatting>
  <conditionalFormatting sqref="O5">
    <cfRule type="cellIs" dxfId="0" priority="10" operator="equal">
      <formula>"体"</formula>
    </cfRule>
  </conditionalFormatting>
  <conditionalFormatting sqref="Y5">
    <cfRule type="cellIs" dxfId="0" priority="9" operator="equal">
      <formula>"体"</formula>
    </cfRule>
  </conditionalFormatting>
  <conditionalFormatting sqref="AI5">
    <cfRule type="cellIs" dxfId="0" priority="8" operator="equal">
      <formula>"体"</formula>
    </cfRule>
  </conditionalFormatting>
  <conditionalFormatting sqref="AS5">
    <cfRule type="cellIs" dxfId="0" priority="7" operator="equal">
      <formula>"体"</formula>
    </cfRule>
  </conditionalFormatting>
  <conditionalFormatting sqref="E20">
    <cfRule type="cellIs" dxfId="0" priority="2" operator="equal">
      <formula>"体"</formula>
    </cfRule>
  </conditionalFormatting>
  <conditionalFormatting sqref="O20">
    <cfRule type="cellIs" dxfId="0" priority="3" operator="equal">
      <formula>"体"</formula>
    </cfRule>
  </conditionalFormatting>
  <conditionalFormatting sqref="Y20">
    <cfRule type="cellIs" dxfId="0" priority="4" operator="equal">
      <formula>"体"</formula>
    </cfRule>
  </conditionalFormatting>
  <conditionalFormatting sqref="AI20">
    <cfRule type="cellIs" dxfId="0" priority="5" operator="equal">
      <formula>"体"</formula>
    </cfRule>
  </conditionalFormatting>
  <conditionalFormatting sqref="AS20">
    <cfRule type="cellIs" dxfId="0" priority="6" operator="equal">
      <formula>"体"</formula>
    </cfRule>
  </conditionalFormatting>
  <conditionalFormatting sqref="A5:D14 F5:N14 P5:X14 Z5:AH14 AJ5:AR14 AT5:AY14 A30:AY44 AT20:AY29 A15:AY19 AJ20:AR29 Z20:AH29 A20:D29 F20:N29 P20:X29 AZ5:XFD44">
    <cfRule type="cellIs" dxfId="2" priority="12" operator="equal">
      <formula>"体"</formula>
    </cfRule>
  </conditionalFormatting>
  <conditionalFormatting sqref="$A5:$XFD44">
    <cfRule type="cellIs" dxfId="3" priority="1" operator="equal">
      <formula>"体"</formula>
    </cfRule>
  </conditionalFormatting>
  <conditionalFormatting sqref="$A35:$XFD44">
    <cfRule type="cellIs" dxfId="1" priority="13" operator="equal">
      <formula>"物"</formula>
    </cfRule>
    <cfRule type="cellIs" dxfId="2" priority="14" operator="equal">
      <formula>"体"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QZQOLOWS</vt:lpstr>
      <vt:lpstr>25-26-1初中课表</vt:lpstr>
      <vt:lpstr>25-26-1高中课表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原野</cp:lastModifiedBy>
  <dcterms:created xsi:type="dcterms:W3CDTF">2006-09-16T00:00:00Z</dcterms:created>
  <dcterms:modified xsi:type="dcterms:W3CDTF">2025-09-07T09:24:56Z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6904A4CC9FEE4DB4970414A67F1DF7A1_13</vt:lpwstr>
  </property>
  <property fmtid="{D5CDD505-2E9C-101B-9397-08002B2CF9AE}" pid="3" name="KSOProductBuildVer">
    <vt:lpwstr>2052-12.1.0.22529</vt:lpwstr>
  </property>
</Properties>
</file>