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任课表9.1" sheetId="1" r:id="rId1"/>
    <sheet name="课程表9.1" sheetId="2" r:id="rId2"/>
    <sheet name="课后服务9.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<sst xmlns="http://schemas.openxmlformats.org/spreadsheetml/2006/main" count="439" uniqueCount="163">
  <si>
    <r>
      <rPr>
        <b/>
        <sz val="18"/>
        <color indexed="8"/>
        <rFont val="Times New Roman"/>
        <charset val="0"/>
      </rPr>
      <t xml:space="preserve">                               2025-2026</t>
    </r>
    <r>
      <rPr>
        <b/>
        <sz val="18"/>
        <color indexed="8"/>
        <rFont val="宋体"/>
        <charset val="134"/>
      </rPr>
      <t>学年第一学期感恩中学教师任课表</t>
    </r>
    <r>
      <rPr>
        <b/>
        <sz val="18"/>
        <color indexed="8"/>
        <rFont val="Times New Roman"/>
        <charset val="0"/>
      </rPr>
      <t xml:space="preserve">                   </t>
    </r>
    <r>
      <rPr>
        <b/>
        <sz val="11"/>
        <color indexed="8"/>
        <rFont val="Times New Roman"/>
        <charset val="0"/>
      </rPr>
      <t>2025</t>
    </r>
    <r>
      <rPr>
        <b/>
        <sz val="11"/>
        <color indexed="8"/>
        <rFont val="宋体"/>
        <charset val="134"/>
      </rPr>
      <t>年</t>
    </r>
    <r>
      <rPr>
        <b/>
        <sz val="11"/>
        <color indexed="8"/>
        <rFont val="Times New Roman"/>
        <charset val="0"/>
      </rPr>
      <t>9</t>
    </r>
    <r>
      <rPr>
        <b/>
        <sz val="11"/>
        <color indexed="8"/>
        <rFont val="宋体"/>
        <charset val="134"/>
      </rPr>
      <t>月</t>
    </r>
    <r>
      <rPr>
        <b/>
        <sz val="11"/>
        <color indexed="8"/>
        <rFont val="Times New Roman"/>
        <charset val="0"/>
      </rPr>
      <t>1</t>
    </r>
    <r>
      <rPr>
        <b/>
        <sz val="11"/>
        <color indexed="8"/>
        <rFont val="宋体"/>
        <charset val="134"/>
      </rPr>
      <t>日起执行</t>
    </r>
  </si>
  <si>
    <t>课程简称</t>
  </si>
  <si>
    <t>文</t>
  </si>
  <si>
    <t>数</t>
  </si>
  <si>
    <t>英</t>
  </si>
  <si>
    <t>政</t>
  </si>
  <si>
    <t>物</t>
  </si>
  <si>
    <t>化</t>
  </si>
  <si>
    <t>史</t>
  </si>
  <si>
    <t>地</t>
  </si>
  <si>
    <t>生</t>
  </si>
  <si>
    <t>体</t>
  </si>
  <si>
    <t>音</t>
  </si>
  <si>
    <t>美</t>
  </si>
  <si>
    <t>电</t>
  </si>
  <si>
    <t>综</t>
  </si>
  <si>
    <t>劳</t>
  </si>
  <si>
    <t>书</t>
  </si>
  <si>
    <t>心</t>
  </si>
  <si>
    <t>民</t>
  </si>
  <si>
    <t>活</t>
  </si>
  <si>
    <t>班级</t>
  </si>
  <si>
    <t>班主任</t>
  </si>
  <si>
    <t>语文</t>
  </si>
  <si>
    <t>数学</t>
  </si>
  <si>
    <t>英语</t>
  </si>
  <si>
    <t>政治</t>
  </si>
  <si>
    <t>物理</t>
  </si>
  <si>
    <t>化学</t>
  </si>
  <si>
    <t>历史</t>
  </si>
  <si>
    <t>地理</t>
  </si>
  <si>
    <t>生物</t>
  </si>
  <si>
    <t>体育与健康</t>
  </si>
  <si>
    <t>音乐</t>
  </si>
  <si>
    <t>美术</t>
  </si>
  <si>
    <t>信息
科技</t>
  </si>
  <si>
    <t>综合</t>
  </si>
  <si>
    <t>劳动</t>
  </si>
  <si>
    <t>书法</t>
  </si>
  <si>
    <t>心理 健康</t>
  </si>
  <si>
    <t>民族 团结</t>
  </si>
  <si>
    <t>传统文化活动</t>
  </si>
  <si>
    <t>七(1)</t>
  </si>
  <si>
    <t>高炎辉</t>
  </si>
  <si>
    <t>林世忠10</t>
  </si>
  <si>
    <t>高炎辉12</t>
  </si>
  <si>
    <t xml:space="preserve">曾秀  5  </t>
  </si>
  <si>
    <t xml:space="preserve">闵娟  </t>
  </si>
  <si>
    <t>潘天生4</t>
  </si>
  <si>
    <t>王文嘉8</t>
  </si>
  <si>
    <t>陈振兴
8</t>
  </si>
  <si>
    <t xml:space="preserve">林坦    12   </t>
  </si>
  <si>
    <t>曾媛媛</t>
  </si>
  <si>
    <t>林龙平  6</t>
  </si>
  <si>
    <t xml:space="preserve">李慈燕 
</t>
  </si>
  <si>
    <t>蒋钦连</t>
  </si>
  <si>
    <t>高诗琪</t>
  </si>
  <si>
    <t>曾秀</t>
  </si>
  <si>
    <t>李爱娇</t>
  </si>
  <si>
    <t>七(2)</t>
  </si>
  <si>
    <t>王淡英</t>
  </si>
  <si>
    <t>王淡英
10</t>
  </si>
  <si>
    <t>七(3)</t>
  </si>
  <si>
    <t>王文嘉</t>
  </si>
  <si>
    <t>林用木
10</t>
  </si>
  <si>
    <t>郑美   6</t>
  </si>
  <si>
    <t>林毅
10</t>
  </si>
  <si>
    <t>马国财6</t>
  </si>
  <si>
    <t xml:space="preserve">石建新 </t>
  </si>
  <si>
    <t xml:space="preserve">郑美   </t>
  </si>
  <si>
    <t>林毅</t>
  </si>
  <si>
    <t>林龙平</t>
  </si>
  <si>
    <t>七(4)</t>
  </si>
  <si>
    <t>林用木</t>
  </si>
  <si>
    <t>董建乐6</t>
  </si>
  <si>
    <t>董建乐</t>
  </si>
  <si>
    <t>八(1)</t>
  </si>
  <si>
    <t>蒋钦连10</t>
  </si>
  <si>
    <t>陈锦风10</t>
  </si>
  <si>
    <t>谢章平10</t>
  </si>
  <si>
    <t>高秀瑾12</t>
  </si>
  <si>
    <t>黄金秋 8</t>
  </si>
  <si>
    <t>石建新 12</t>
  </si>
  <si>
    <t>杨国灼 8</t>
  </si>
  <si>
    <t>章桂芳 8</t>
  </si>
  <si>
    <t xml:space="preserve">李乃瑸12 </t>
  </si>
  <si>
    <t>曾媛媛8</t>
  </si>
  <si>
    <t>闵娟   10</t>
  </si>
  <si>
    <t xml:space="preserve">李慈燕8 </t>
  </si>
  <si>
    <t>陈锦风</t>
  </si>
  <si>
    <t>谢章平</t>
  </si>
  <si>
    <t>高诗琪8</t>
  </si>
  <si>
    <t>八(2)</t>
  </si>
  <si>
    <t>李玉己6</t>
  </si>
  <si>
    <t>李玉己</t>
  </si>
  <si>
    <t>八(3)</t>
  </si>
  <si>
    <t>黄金秋</t>
  </si>
  <si>
    <t>张文秀
12</t>
  </si>
  <si>
    <t>邹秀玲
10</t>
  </si>
  <si>
    <t>潘碧珠10</t>
  </si>
  <si>
    <t xml:space="preserve">邹秀玲
</t>
  </si>
  <si>
    <t xml:space="preserve">张文秀
</t>
  </si>
  <si>
    <t>潘碧珠</t>
  </si>
  <si>
    <t>八(4)</t>
  </si>
  <si>
    <t>李慈燕</t>
  </si>
  <si>
    <t>九(1)</t>
  </si>
  <si>
    <t>黄林肃</t>
  </si>
  <si>
    <t>黄林肃12</t>
  </si>
  <si>
    <t>林孝习12</t>
  </si>
  <si>
    <t>陈雄
5</t>
  </si>
  <si>
    <t>曾珊珊12</t>
  </si>
  <si>
    <t>张祥旺12</t>
  </si>
  <si>
    <t>林谊真12</t>
  </si>
  <si>
    <t>林鸿强 12</t>
  </si>
  <si>
    <t>雷历明  12</t>
  </si>
  <si>
    <t xml:space="preserve">王淡英  </t>
  </si>
  <si>
    <t>林鸿强</t>
  </si>
  <si>
    <t>林孝习</t>
  </si>
  <si>
    <t>林谊真</t>
  </si>
  <si>
    <t>九(2)</t>
  </si>
  <si>
    <t>王英</t>
  </si>
  <si>
    <t>王英
5</t>
  </si>
  <si>
    <t>九(3)</t>
  </si>
  <si>
    <t>申雪慧</t>
  </si>
  <si>
    <t>申雪慧12</t>
  </si>
  <si>
    <t xml:space="preserve">游小武12
</t>
  </si>
  <si>
    <t>林红英
10</t>
  </si>
  <si>
    <t xml:space="preserve">游小武
</t>
  </si>
  <si>
    <t>九(4)</t>
  </si>
  <si>
    <t>曾珊珊</t>
  </si>
  <si>
    <t>李爱娇5</t>
  </si>
  <si>
    <r>
      <rPr>
        <sz val="22"/>
        <color indexed="8"/>
        <rFont val="楷体_GB2312"/>
        <charset val="0"/>
      </rPr>
      <t>2025—2026</t>
    </r>
    <r>
      <rPr>
        <sz val="22"/>
        <color indexed="8"/>
        <rFont val="宋体"/>
        <charset val="134"/>
      </rPr>
      <t>学年第一学期感恩中学课程总表</t>
    </r>
  </si>
  <si>
    <t>2025年9月1日起执行</t>
  </si>
  <si>
    <t>星期一</t>
  </si>
  <si>
    <t>星期二</t>
  </si>
  <si>
    <t>星期三</t>
  </si>
  <si>
    <t>星期四</t>
  </si>
  <si>
    <t>星期五</t>
  </si>
  <si>
    <t>安</t>
  </si>
  <si>
    <t>2025-2026学年第一学期感恩中学课后服务安排表</t>
  </si>
  <si>
    <t>早上</t>
  </si>
  <si>
    <t>第8节</t>
  </si>
  <si>
    <t>第9节</t>
  </si>
  <si>
    <t>林世忠</t>
  </si>
  <si>
    <t>闵娟</t>
  </si>
  <si>
    <t>陈振兴</t>
  </si>
  <si>
    <t>潘天生</t>
  </si>
  <si>
    <t>林坦</t>
  </si>
  <si>
    <t>郑美</t>
  </si>
  <si>
    <t>雷历明</t>
  </si>
  <si>
    <t>马国财</t>
  </si>
  <si>
    <t>石建新</t>
  </si>
  <si>
    <t>高秀瑾</t>
  </si>
  <si>
    <t>章桂芳</t>
  </si>
  <si>
    <t>杨国灼</t>
  </si>
  <si>
    <t>张文秀</t>
  </si>
  <si>
    <t>邹秀玲</t>
  </si>
  <si>
    <t>李乃瑸</t>
  </si>
  <si>
    <t>陈雄</t>
  </si>
  <si>
    <t>张祥旺</t>
  </si>
  <si>
    <t>游小武</t>
  </si>
  <si>
    <t>林红英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</si>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</sst>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等线"/>
      <charset val="134"/>
      <scheme val="minor"/>
    </font>
    <font>
      <sz val="12"/>
      <color indexed="8"/>
      <name val="等线"/>
      <charset val="0"/>
    </font>
    <font>
      <sz val="18"/>
      <color indexed="8"/>
      <name val="楷体"/>
      <charset val="0"/>
    </font>
    <font>
      <sz val="12"/>
      <color indexed="8"/>
      <name val="楷体"/>
      <charset val="0"/>
    </font>
    <font>
      <sz val="14"/>
      <color indexed="8"/>
      <name val="楷体"/>
      <charset val="0"/>
    </font>
    <font>
      <sz val="11"/>
      <color indexed="8"/>
      <name val="楷体"/>
      <charset val="0"/>
    </font>
    <font>
      <sz val="11"/>
      <color indexed="8"/>
      <name val="宋体"/>
      <charset val="134"/>
    </font>
    <font>
      <sz val="22"/>
      <color indexed="8"/>
      <name val="楷体_GB2312"/>
      <charset val="0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10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Times New Roman"/>
      <charset val="0"/>
    </font>
    <font>
      <sz val="10"/>
      <color theme="1"/>
      <name val="Arial"/>
      <charset val="0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indexed="8"/>
      <name val="宋体"/>
      <charset val="134"/>
    </font>
    <font>
      <b/>
      <sz val="11"/>
      <color indexed="8"/>
      <name val="Times New Roman"/>
      <charset val="0"/>
    </font>
    <font>
      <sz val="2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Protection="0"/>
    <xf numFmtId="0" fontId="15" fillId="0" borderId="0" applyNumberFormat="0" applyFill="0" applyBorder="0" applyAlignment="0" applyProtection="0">
      <alignment vertical="center"/>
    </xf>
    <xf numFmtId="0" fontId="16" fillId="2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8" applyNumberFormat="0" applyAlignment="0" applyProtection="0">
      <alignment vertical="center"/>
    </xf>
    <xf numFmtId="0" fontId="24" fillId="4" borderId="29" applyNumberFormat="0" applyAlignment="0" applyProtection="0">
      <alignment vertical="center"/>
    </xf>
    <xf numFmtId="0" fontId="25" fillId="4" borderId="28" applyNumberFormat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4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4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7513BE"/>
        </patternFill>
      </fill>
    </dxf>
    <dxf>
      <font>
        <sz val="12"/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U25"/>
  <sheetViews>
    <sheetView zoomScaleSheetLayoutView="60" workbookViewId="0">
      <selection activeCell="A1" sqref="A1:U1"/>
    </sheetView>
  </sheetViews>
  <sheetFormatPr defaultColWidth="6.66666666666667" defaultRowHeight="14.25" customHeight="1"/>
  <cols>
    <col min="1" max="1" width="5.625" style="46" customWidth="1"/>
    <col min="2" max="14" width="6.875" style="47" customWidth="1"/>
    <col min="15" max="15" width="7" style="47" customWidth="1"/>
    <col min="16" max="18" width="6.875" style="46" customWidth="1"/>
    <col min="19" max="20" width="6.625" style="46" customWidth="1"/>
    <col min="21" max="21" width="6.625" style="1" customWidth="1"/>
  </cols>
  <sheetData>
    <row r="1" ht="65.1" customHeight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="44" customFormat="1" ht="38.1" customHeight="1" spans="1:21">
      <c r="A2" s="49" t="s">
        <v>1</v>
      </c>
      <c r="B2" s="49"/>
      <c r="C2" s="50" t="s">
        <v>2</v>
      </c>
      <c r="D2" s="50" t="s">
        <v>3</v>
      </c>
      <c r="E2" s="50" t="s">
        <v>4</v>
      </c>
      <c r="F2" s="50" t="s">
        <v>5</v>
      </c>
      <c r="G2" s="50" t="s">
        <v>6</v>
      </c>
      <c r="H2" s="50" t="s">
        <v>7</v>
      </c>
      <c r="I2" s="50" t="s">
        <v>8</v>
      </c>
      <c r="J2" s="50" t="s">
        <v>9</v>
      </c>
      <c r="K2" s="50" t="s">
        <v>10</v>
      </c>
      <c r="L2" s="50" t="s">
        <v>11</v>
      </c>
      <c r="M2" s="50" t="s">
        <v>12</v>
      </c>
      <c r="N2" s="50" t="s">
        <v>13</v>
      </c>
      <c r="O2" s="50" t="s">
        <v>14</v>
      </c>
      <c r="P2" s="50" t="s">
        <v>15</v>
      </c>
      <c r="Q2" s="50" t="s">
        <v>16</v>
      </c>
      <c r="R2" s="50" t="s">
        <v>17</v>
      </c>
      <c r="S2" s="50" t="s">
        <v>18</v>
      </c>
      <c r="T2" s="50" t="s">
        <v>19</v>
      </c>
      <c r="U2" s="49" t="s">
        <v>20</v>
      </c>
    </row>
    <row r="3" s="45" customFormat="1" ht="38.1" customHeight="1" spans="1:21">
      <c r="A3" s="51" t="s">
        <v>21</v>
      </c>
      <c r="B3" s="51" t="s">
        <v>22</v>
      </c>
      <c r="C3" s="51" t="s">
        <v>23</v>
      </c>
      <c r="D3" s="51" t="s">
        <v>24</v>
      </c>
      <c r="E3" s="51" t="s">
        <v>25</v>
      </c>
      <c r="F3" s="51" t="s">
        <v>26</v>
      </c>
      <c r="G3" s="51" t="s">
        <v>27</v>
      </c>
      <c r="H3" s="51" t="s">
        <v>28</v>
      </c>
      <c r="I3" s="51" t="s">
        <v>29</v>
      </c>
      <c r="J3" s="51" t="s">
        <v>30</v>
      </c>
      <c r="K3" s="51" t="s">
        <v>31</v>
      </c>
      <c r="L3" s="51" t="s">
        <v>32</v>
      </c>
      <c r="M3" s="51" t="s">
        <v>33</v>
      </c>
      <c r="N3" s="51" t="s">
        <v>34</v>
      </c>
      <c r="O3" s="51" t="s">
        <v>35</v>
      </c>
      <c r="P3" s="51" t="s">
        <v>36</v>
      </c>
      <c r="Q3" s="51" t="s">
        <v>37</v>
      </c>
      <c r="R3" s="51" t="s">
        <v>38</v>
      </c>
      <c r="S3" s="51" t="s">
        <v>39</v>
      </c>
      <c r="T3" s="51" t="s">
        <v>40</v>
      </c>
      <c r="U3" s="57" t="s">
        <v>41</v>
      </c>
    </row>
    <row r="4" ht="38.1" customHeight="1" spans="1:21">
      <c r="A4" s="52" t="s">
        <v>42</v>
      </c>
      <c r="B4" s="23" t="s">
        <v>43</v>
      </c>
      <c r="C4" s="53" t="s">
        <v>44</v>
      </c>
      <c r="D4" s="35" t="s">
        <v>45</v>
      </c>
      <c r="E4" s="35" t="s">
        <v>46</v>
      </c>
      <c r="F4" s="35" t="s">
        <v>47</v>
      </c>
      <c r="G4" s="54"/>
      <c r="H4" s="35"/>
      <c r="I4" s="53" t="s">
        <v>48</v>
      </c>
      <c r="J4" s="54" t="s">
        <v>49</v>
      </c>
      <c r="K4" s="53" t="s">
        <v>50</v>
      </c>
      <c r="L4" s="53" t="s">
        <v>51</v>
      </c>
      <c r="M4" s="54" t="s">
        <v>52</v>
      </c>
      <c r="N4" s="54" t="s">
        <v>53</v>
      </c>
      <c r="O4" s="54" t="s">
        <v>54</v>
      </c>
      <c r="P4" s="35" t="s">
        <v>43</v>
      </c>
      <c r="Q4" s="53" t="s">
        <v>43</v>
      </c>
      <c r="R4" s="53" t="s">
        <v>55</v>
      </c>
      <c r="S4" s="54" t="s">
        <v>56</v>
      </c>
      <c r="T4" s="35" t="s">
        <v>57</v>
      </c>
      <c r="U4" s="58" t="s">
        <v>58</v>
      </c>
    </row>
    <row r="5" ht="38.1" customHeight="1" spans="1:21">
      <c r="A5" s="52" t="s">
        <v>59</v>
      </c>
      <c r="B5" s="23" t="s">
        <v>60</v>
      </c>
      <c r="C5" s="55"/>
      <c r="D5" s="35"/>
      <c r="E5" s="35" t="s">
        <v>61</v>
      </c>
      <c r="F5" s="35"/>
      <c r="G5" s="54"/>
      <c r="H5" s="35"/>
      <c r="I5" s="55"/>
      <c r="J5" s="54"/>
      <c r="K5" s="54"/>
      <c r="L5" s="54"/>
      <c r="M5" s="54"/>
      <c r="N5" s="54"/>
      <c r="O5" s="54"/>
      <c r="P5" s="35"/>
      <c r="Q5" s="54"/>
      <c r="R5" s="54"/>
      <c r="S5" s="54"/>
      <c r="T5" s="35" t="s">
        <v>60</v>
      </c>
      <c r="U5" s="58" t="s">
        <v>60</v>
      </c>
    </row>
    <row r="6" ht="38.1" customHeight="1" spans="1:21">
      <c r="A6" s="52" t="s">
        <v>62</v>
      </c>
      <c r="B6" s="35" t="s">
        <v>63</v>
      </c>
      <c r="C6" s="35" t="s">
        <v>64</v>
      </c>
      <c r="D6" s="35" t="s">
        <v>65</v>
      </c>
      <c r="E6" s="35" t="s">
        <v>66</v>
      </c>
      <c r="F6" s="53" t="s">
        <v>67</v>
      </c>
      <c r="G6" s="54"/>
      <c r="H6" s="35"/>
      <c r="I6" s="53" t="s">
        <v>68</v>
      </c>
      <c r="J6" s="54"/>
      <c r="K6" s="54"/>
      <c r="L6" s="54"/>
      <c r="M6" s="54"/>
      <c r="N6" s="54"/>
      <c r="O6" s="54"/>
      <c r="P6" s="35" t="s">
        <v>69</v>
      </c>
      <c r="Q6" s="35" t="s">
        <v>69</v>
      </c>
      <c r="R6" s="54"/>
      <c r="S6" s="54"/>
      <c r="T6" s="35" t="s">
        <v>70</v>
      </c>
      <c r="U6" s="35" t="s">
        <v>71</v>
      </c>
    </row>
    <row r="7" ht="38.1" customHeight="1" spans="1:21">
      <c r="A7" s="52" t="s">
        <v>72</v>
      </c>
      <c r="B7" s="35" t="s">
        <v>73</v>
      </c>
      <c r="C7" s="35"/>
      <c r="D7" s="35" t="s">
        <v>74</v>
      </c>
      <c r="E7" s="35"/>
      <c r="F7" s="55"/>
      <c r="G7" s="54"/>
      <c r="H7" s="35"/>
      <c r="I7" s="54"/>
      <c r="J7" s="54"/>
      <c r="K7" s="55"/>
      <c r="L7" s="55"/>
      <c r="M7" s="54"/>
      <c r="N7" s="54"/>
      <c r="O7" s="54"/>
      <c r="P7" s="35" t="s">
        <v>75</v>
      </c>
      <c r="Q7" s="35" t="s">
        <v>75</v>
      </c>
      <c r="R7" s="55"/>
      <c r="S7" s="54"/>
      <c r="T7" s="35"/>
      <c r="U7" s="35"/>
    </row>
    <row r="8" ht="38.1" customHeight="1" spans="1:21">
      <c r="A8" s="52" t="s">
        <v>76</v>
      </c>
      <c r="B8" s="23" t="s">
        <v>55</v>
      </c>
      <c r="C8" s="35" t="s">
        <v>77</v>
      </c>
      <c r="D8" s="53" t="s">
        <v>78</v>
      </c>
      <c r="E8" s="35" t="s">
        <v>79</v>
      </c>
      <c r="F8" s="53" t="s">
        <v>80</v>
      </c>
      <c r="G8" s="53" t="s">
        <v>81</v>
      </c>
      <c r="H8" s="38"/>
      <c r="I8" s="53" t="s">
        <v>82</v>
      </c>
      <c r="J8" s="53" t="s">
        <v>83</v>
      </c>
      <c r="K8" s="35" t="s">
        <v>84</v>
      </c>
      <c r="L8" s="35" t="s">
        <v>85</v>
      </c>
      <c r="M8" s="35" t="s">
        <v>86</v>
      </c>
      <c r="N8" s="35" t="s">
        <v>87</v>
      </c>
      <c r="O8" s="35" t="s">
        <v>88</v>
      </c>
      <c r="P8" s="53" t="s">
        <v>89</v>
      </c>
      <c r="Q8" s="35" t="s">
        <v>55</v>
      </c>
      <c r="R8" s="35" t="s">
        <v>90</v>
      </c>
      <c r="S8" s="53" t="s">
        <v>91</v>
      </c>
      <c r="T8" s="59"/>
      <c r="U8" s="35"/>
    </row>
    <row r="9" ht="38.1" customHeight="1" spans="1:21">
      <c r="A9" s="52" t="s">
        <v>92</v>
      </c>
      <c r="B9" s="23" t="s">
        <v>89</v>
      </c>
      <c r="C9" s="35" t="s">
        <v>93</v>
      </c>
      <c r="D9" s="55"/>
      <c r="E9" s="35"/>
      <c r="F9" s="54"/>
      <c r="G9" s="54"/>
      <c r="H9" s="38"/>
      <c r="I9" s="54"/>
      <c r="J9" s="54"/>
      <c r="K9" s="35"/>
      <c r="L9" s="35"/>
      <c r="M9" s="35"/>
      <c r="N9" s="35"/>
      <c r="O9" s="35"/>
      <c r="P9" s="55"/>
      <c r="Q9" s="35" t="s">
        <v>94</v>
      </c>
      <c r="R9" s="35"/>
      <c r="S9" s="54"/>
      <c r="T9" s="59"/>
      <c r="U9" s="35"/>
    </row>
    <row r="10" ht="38.1" customHeight="1" spans="1:21">
      <c r="A10" s="52" t="s">
        <v>95</v>
      </c>
      <c r="B10" s="23" t="s">
        <v>96</v>
      </c>
      <c r="C10" s="53" t="s">
        <v>97</v>
      </c>
      <c r="D10" s="53" t="s">
        <v>98</v>
      </c>
      <c r="E10" s="35" t="s">
        <v>99</v>
      </c>
      <c r="F10" s="54"/>
      <c r="G10" s="54"/>
      <c r="H10" s="38"/>
      <c r="I10" s="54"/>
      <c r="J10" s="54"/>
      <c r="K10" s="35"/>
      <c r="L10" s="35"/>
      <c r="M10" s="35"/>
      <c r="N10" s="35"/>
      <c r="O10" s="35"/>
      <c r="P10" s="53" t="s">
        <v>100</v>
      </c>
      <c r="Q10" s="53" t="s">
        <v>101</v>
      </c>
      <c r="R10" s="35" t="s">
        <v>102</v>
      </c>
      <c r="S10" s="54"/>
      <c r="T10" s="59"/>
      <c r="U10" s="35"/>
    </row>
    <row r="11" ht="38.1" customHeight="1" spans="1:21">
      <c r="A11" s="52" t="s">
        <v>103</v>
      </c>
      <c r="B11" s="23" t="s">
        <v>104</v>
      </c>
      <c r="C11" s="55"/>
      <c r="D11" s="55"/>
      <c r="E11" s="35"/>
      <c r="F11" s="55"/>
      <c r="G11" s="55"/>
      <c r="H11" s="38"/>
      <c r="I11" s="54"/>
      <c r="J11" s="55"/>
      <c r="K11" s="35"/>
      <c r="L11" s="35"/>
      <c r="M11" s="35"/>
      <c r="N11" s="35"/>
      <c r="O11" s="35"/>
      <c r="P11" s="55"/>
      <c r="Q11" s="55"/>
      <c r="R11" s="35"/>
      <c r="S11" s="54"/>
      <c r="T11" s="59"/>
      <c r="U11" s="35"/>
    </row>
    <row r="12" s="45" customFormat="1" ht="38.1" customHeight="1" spans="1:21">
      <c r="A12" s="52" t="s">
        <v>105</v>
      </c>
      <c r="B12" s="35" t="s">
        <v>106</v>
      </c>
      <c r="C12" s="53" t="s">
        <v>107</v>
      </c>
      <c r="D12" s="53" t="s">
        <v>108</v>
      </c>
      <c r="E12" s="53" t="s">
        <v>109</v>
      </c>
      <c r="F12" s="53" t="s">
        <v>110</v>
      </c>
      <c r="G12" s="53" t="s">
        <v>111</v>
      </c>
      <c r="H12" s="53" t="s">
        <v>112</v>
      </c>
      <c r="I12" s="53" t="s">
        <v>113</v>
      </c>
      <c r="J12" s="53"/>
      <c r="K12" s="35"/>
      <c r="L12" s="53" t="s">
        <v>114</v>
      </c>
      <c r="M12" s="53" t="s">
        <v>115</v>
      </c>
      <c r="N12" s="53" t="s">
        <v>116</v>
      </c>
      <c r="O12" s="53"/>
      <c r="P12" s="53" t="s">
        <v>117</v>
      </c>
      <c r="Q12" s="53" t="s">
        <v>106</v>
      </c>
      <c r="R12" s="60"/>
      <c r="S12" s="53" t="s">
        <v>118</v>
      </c>
      <c r="T12" s="60"/>
      <c r="U12" s="35"/>
    </row>
    <row r="13" s="45" customFormat="1" ht="38.1" customHeight="1" spans="1:21">
      <c r="A13" s="52" t="s">
        <v>119</v>
      </c>
      <c r="B13" s="35" t="s">
        <v>120</v>
      </c>
      <c r="C13" s="55"/>
      <c r="D13" s="55"/>
      <c r="E13" s="53" t="s">
        <v>121</v>
      </c>
      <c r="F13" s="54"/>
      <c r="G13" s="54"/>
      <c r="H13" s="54"/>
      <c r="I13" s="54"/>
      <c r="J13" s="54"/>
      <c r="K13" s="35"/>
      <c r="L13" s="54"/>
      <c r="M13" s="54"/>
      <c r="N13" s="54"/>
      <c r="O13" s="54"/>
      <c r="P13" s="55"/>
      <c r="Q13" s="55"/>
      <c r="R13" s="61"/>
      <c r="S13" s="54"/>
      <c r="T13" s="61"/>
      <c r="U13" s="35"/>
    </row>
    <row r="14" s="45" customFormat="1" ht="38.1" customHeight="1" spans="1:21">
      <c r="A14" s="52" t="s">
        <v>122</v>
      </c>
      <c r="B14" s="35" t="s">
        <v>123</v>
      </c>
      <c r="C14" s="53" t="s">
        <v>124</v>
      </c>
      <c r="D14" s="53" t="s">
        <v>125</v>
      </c>
      <c r="E14" s="35" t="s">
        <v>126</v>
      </c>
      <c r="F14" s="54"/>
      <c r="G14" s="54"/>
      <c r="H14" s="55"/>
      <c r="I14" s="54"/>
      <c r="J14" s="54"/>
      <c r="K14" s="35"/>
      <c r="L14" s="54"/>
      <c r="M14" s="54"/>
      <c r="N14" s="54"/>
      <c r="O14" s="54"/>
      <c r="P14" s="53" t="s">
        <v>127</v>
      </c>
      <c r="Q14" s="53" t="s">
        <v>123</v>
      </c>
      <c r="R14" s="61"/>
      <c r="S14" s="55"/>
      <c r="T14" s="61"/>
      <c r="U14" s="35"/>
    </row>
    <row r="15" s="45" customFormat="1" ht="38.1" customHeight="1" spans="1:21">
      <c r="A15" s="52" t="s">
        <v>128</v>
      </c>
      <c r="B15" s="35" t="s">
        <v>129</v>
      </c>
      <c r="C15" s="55"/>
      <c r="D15" s="55"/>
      <c r="E15" s="35"/>
      <c r="F15" s="55"/>
      <c r="G15" s="55"/>
      <c r="H15" s="35" t="s">
        <v>130</v>
      </c>
      <c r="I15" s="55"/>
      <c r="J15" s="55"/>
      <c r="K15" s="35"/>
      <c r="L15" s="55"/>
      <c r="M15" s="55"/>
      <c r="N15" s="55"/>
      <c r="O15" s="55"/>
      <c r="P15" s="55"/>
      <c r="Q15" s="55"/>
      <c r="R15" s="62"/>
      <c r="S15" s="63" t="s">
        <v>58</v>
      </c>
      <c r="T15" s="62"/>
      <c r="U15" s="35"/>
    </row>
    <row r="16" customHeight="1" spans="8:8">
      <c r="H16" s="56"/>
    </row>
    <row r="25" ht="14.1" customHeight="1"/>
  </sheetData>
  <mergeCells count="72">
    <mergeCell ref="A1:U1"/>
    <mergeCell ref="A2:B2"/>
    <mergeCell ref="C4:C5"/>
    <mergeCell ref="C6:C7"/>
    <mergeCell ref="C10:C11"/>
    <mergeCell ref="C12:C13"/>
    <mergeCell ref="C14:C15"/>
    <mergeCell ref="D4:D5"/>
    <mergeCell ref="D8:D9"/>
    <mergeCell ref="D10:D11"/>
    <mergeCell ref="D12:D13"/>
    <mergeCell ref="D14:D15"/>
    <mergeCell ref="E6:E7"/>
    <mergeCell ref="E8:E9"/>
    <mergeCell ref="E10:E11"/>
    <mergeCell ref="E14:E15"/>
    <mergeCell ref="F4:F5"/>
    <mergeCell ref="F6:F7"/>
    <mergeCell ref="F8:F11"/>
    <mergeCell ref="F12:F15"/>
    <mergeCell ref="G4:G7"/>
    <mergeCell ref="G8:G11"/>
    <mergeCell ref="G12:G15"/>
    <mergeCell ref="H4:H7"/>
    <mergeCell ref="H8:H11"/>
    <mergeCell ref="H12:H14"/>
    <mergeCell ref="I4:I5"/>
    <mergeCell ref="I6:I7"/>
    <mergeCell ref="I8:I11"/>
    <mergeCell ref="I12:I15"/>
    <mergeCell ref="J4:J7"/>
    <mergeCell ref="J8:J11"/>
    <mergeCell ref="J12:J15"/>
    <mergeCell ref="K4:K7"/>
    <mergeCell ref="K8:K11"/>
    <mergeCell ref="K12:K15"/>
    <mergeCell ref="L4:L7"/>
    <mergeCell ref="L8:L11"/>
    <mergeCell ref="L12:L15"/>
    <mergeCell ref="M4:M7"/>
    <mergeCell ref="M8:M11"/>
    <mergeCell ref="M12:M15"/>
    <mergeCell ref="N4:N7"/>
    <mergeCell ref="N8:N11"/>
    <mergeCell ref="N12:N15"/>
    <mergeCell ref="O4:O7"/>
    <mergeCell ref="O8:O11"/>
    <mergeCell ref="O12:O15"/>
    <mergeCell ref="P4:P5"/>
    <mergeCell ref="P8:P9"/>
    <mergeCell ref="P10:P11"/>
    <mergeCell ref="P12:P13"/>
    <mergeCell ref="P14:P15"/>
    <mergeCell ref="Q4:Q5"/>
    <mergeCell ref="Q10:Q11"/>
    <mergeCell ref="Q12:Q13"/>
    <mergeCell ref="Q14:Q15"/>
    <mergeCell ref="R4:R7"/>
    <mergeCell ref="R8:R9"/>
    <mergeCell ref="R10:R11"/>
    <mergeCell ref="R12:R15"/>
    <mergeCell ref="S4:S7"/>
    <mergeCell ref="S8:S11"/>
    <mergeCell ref="S12:S14"/>
    <mergeCell ref="T6:T7"/>
    <mergeCell ref="T8:T9"/>
    <mergeCell ref="T10:T11"/>
    <mergeCell ref="T12:T15"/>
    <mergeCell ref="U6:U7"/>
    <mergeCell ref="U8:U9"/>
    <mergeCell ref="U10:U11"/>
    <mergeCell ref="U12:U1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A29"/>
  <sheetViews>
    <sheetView tabSelected="1" zoomScaleSheetLayoutView="60" topLeftCell="A8" workbookViewId="0">
      <selection activeCell="A18" sqref="A18:AJ18"/>
    </sheetView>
  </sheetViews>
  <sheetFormatPr defaultColWidth="9" defaultRowHeight="13.5" customHeight="1"/>
  <cols>
    <col min="1" max="1" width="6" style="18" customWidth="1"/>
    <col min="2" max="36" width="4.125" style="17" customWidth="1"/>
    <col min="37" max="53" width="9" style="17" hidden="1" customWidth="1"/>
  </cols>
  <sheetData>
    <row r="1" ht="51" customHeight="1" spans="1:36">
      <c r="A1" s="19" t="s">
        <v>131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2" ht="22.5" customHeight="1" spans="2:36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38" t="s">
        <v>132</v>
      </c>
      <c r="AE2" s="38"/>
      <c r="AF2" s="38"/>
      <c r="AG2" s="38"/>
      <c r="AH2" s="38"/>
      <c r="AI2" s="38"/>
      <c r="AJ2" s="18"/>
    </row>
    <row r="3" ht="32.25" customHeight="1" spans="1:53">
      <c r="A3" s="20"/>
      <c r="B3" s="21" t="s">
        <v>133</v>
      </c>
      <c r="C3" s="21"/>
      <c r="D3" s="21"/>
      <c r="E3" s="21"/>
      <c r="F3" s="21"/>
      <c r="G3" s="21"/>
      <c r="H3" s="21"/>
      <c r="I3" s="21" t="s">
        <v>134</v>
      </c>
      <c r="J3" s="21"/>
      <c r="K3" s="21"/>
      <c r="L3" s="21"/>
      <c r="M3" s="21"/>
      <c r="N3" s="21"/>
      <c r="O3" s="21"/>
      <c r="P3" s="21" t="s">
        <v>135</v>
      </c>
      <c r="Q3" s="21"/>
      <c r="R3" s="21"/>
      <c r="S3" s="21"/>
      <c r="T3" s="21"/>
      <c r="U3" s="21"/>
      <c r="V3" s="21"/>
      <c r="W3" s="21" t="s">
        <v>136</v>
      </c>
      <c r="X3" s="21"/>
      <c r="Y3" s="21"/>
      <c r="Z3" s="21"/>
      <c r="AA3" s="21"/>
      <c r="AB3" s="21"/>
      <c r="AC3" s="21"/>
      <c r="AD3" s="21" t="s">
        <v>137</v>
      </c>
      <c r="AE3" s="21"/>
      <c r="AF3" s="21"/>
      <c r="AG3" s="21"/>
      <c r="AH3" s="21"/>
      <c r="AI3" s="21"/>
      <c r="AJ3" s="39"/>
      <c r="AK3" s="40" t="s">
        <v>2</v>
      </c>
      <c r="AL3" s="40" t="s">
        <v>3</v>
      </c>
      <c r="AM3" s="40" t="s">
        <v>4</v>
      </c>
      <c r="AN3" s="40" t="s">
        <v>5</v>
      </c>
      <c r="AO3" s="40" t="s">
        <v>6</v>
      </c>
      <c r="AP3" s="40" t="s">
        <v>7</v>
      </c>
      <c r="AQ3" s="43" t="s">
        <v>8</v>
      </c>
      <c r="AR3" s="40" t="s">
        <v>9</v>
      </c>
      <c r="AS3" s="40" t="s">
        <v>10</v>
      </c>
      <c r="AT3" s="40" t="s">
        <v>11</v>
      </c>
      <c r="AU3" s="40" t="s">
        <v>12</v>
      </c>
      <c r="AV3" s="40" t="s">
        <v>13</v>
      </c>
      <c r="AW3" s="40" t="s">
        <v>14</v>
      </c>
      <c r="AX3" s="40" t="s">
        <v>15</v>
      </c>
      <c r="AY3" s="40" t="s">
        <v>16</v>
      </c>
      <c r="AZ3" s="40" t="s">
        <v>17</v>
      </c>
      <c r="BA3" s="40" t="s">
        <v>138</v>
      </c>
    </row>
    <row r="4" ht="32.25" customHeight="1" spans="1:53">
      <c r="A4" s="22"/>
      <c r="B4" s="23">
        <v>1</v>
      </c>
      <c r="C4" s="23">
        <v>2</v>
      </c>
      <c r="D4" s="23">
        <v>3</v>
      </c>
      <c r="E4" s="23">
        <v>4</v>
      </c>
      <c r="F4" s="23">
        <v>5</v>
      </c>
      <c r="G4" s="23">
        <v>6</v>
      </c>
      <c r="H4" s="24">
        <v>7</v>
      </c>
      <c r="I4" s="33">
        <v>1</v>
      </c>
      <c r="J4" s="23">
        <v>2</v>
      </c>
      <c r="K4" s="23">
        <v>3</v>
      </c>
      <c r="L4" s="23">
        <v>4</v>
      </c>
      <c r="M4" s="23">
        <v>5</v>
      </c>
      <c r="N4" s="23">
        <v>6</v>
      </c>
      <c r="O4" s="26">
        <v>7</v>
      </c>
      <c r="P4" s="23">
        <v>1</v>
      </c>
      <c r="Q4" s="23">
        <v>2</v>
      </c>
      <c r="R4" s="23">
        <v>3</v>
      </c>
      <c r="S4" s="23">
        <v>4</v>
      </c>
      <c r="T4" s="23">
        <v>5</v>
      </c>
      <c r="U4" s="23">
        <v>6</v>
      </c>
      <c r="V4" s="24">
        <v>7</v>
      </c>
      <c r="W4" s="33">
        <v>1</v>
      </c>
      <c r="X4" s="23">
        <v>2</v>
      </c>
      <c r="Y4" s="23">
        <v>3</v>
      </c>
      <c r="Z4" s="23">
        <v>4</v>
      </c>
      <c r="AA4" s="23">
        <v>5</v>
      </c>
      <c r="AB4" s="23">
        <v>6</v>
      </c>
      <c r="AC4" s="26">
        <v>7</v>
      </c>
      <c r="AD4" s="23">
        <v>1</v>
      </c>
      <c r="AE4" s="23">
        <v>2</v>
      </c>
      <c r="AF4" s="23">
        <v>3</v>
      </c>
      <c r="AG4" s="23">
        <v>4</v>
      </c>
      <c r="AH4" s="23">
        <v>5</v>
      </c>
      <c r="AI4" s="23">
        <v>6</v>
      </c>
      <c r="AJ4" s="41">
        <v>7</v>
      </c>
      <c r="AK4" s="40" t="s">
        <v>2</v>
      </c>
      <c r="AL4" s="40" t="s">
        <v>3</v>
      </c>
      <c r="AM4" s="40" t="s">
        <v>4</v>
      </c>
      <c r="AN4" s="40" t="s">
        <v>5</v>
      </c>
      <c r="AO4" s="40" t="s">
        <v>6</v>
      </c>
      <c r="AP4" s="40" t="s">
        <v>7</v>
      </c>
      <c r="AQ4" s="40" t="s">
        <v>8</v>
      </c>
      <c r="AR4" s="40" t="s">
        <v>9</v>
      </c>
      <c r="AS4" s="40" t="s">
        <v>10</v>
      </c>
      <c r="AT4" s="40" t="s">
        <v>11</v>
      </c>
      <c r="AU4" s="40" t="s">
        <v>12</v>
      </c>
      <c r="AV4" s="40" t="s">
        <v>13</v>
      </c>
      <c r="AW4" s="40" t="s">
        <v>14</v>
      </c>
      <c r="AX4" s="40" t="s">
        <v>15</v>
      </c>
      <c r="AY4" s="40" t="s">
        <v>16</v>
      </c>
      <c r="AZ4" s="40" t="s">
        <v>17</v>
      </c>
      <c r="BA4" s="40" t="s">
        <v>138</v>
      </c>
    </row>
    <row r="5" ht="41" customHeight="1" spans="1:53">
      <c r="A5" s="22" t="s">
        <v>42</v>
      </c>
      <c r="B5" s="23"/>
      <c r="C5" s="23"/>
      <c r="D5" s="23"/>
      <c r="E5" s="23"/>
      <c r="F5" s="23" t="s">
        <v>11</v>
      </c>
      <c r="G5" s="25"/>
      <c r="H5" s="26"/>
      <c r="I5" s="33"/>
      <c r="J5" s="23"/>
      <c r="K5" s="23"/>
      <c r="L5" s="23"/>
      <c r="M5" s="23"/>
      <c r="N5" s="23"/>
      <c r="O5" s="26"/>
      <c r="P5" s="23"/>
      <c r="Q5" s="23"/>
      <c r="R5" s="23"/>
      <c r="S5" s="23"/>
      <c r="T5" s="23" t="s">
        <v>11</v>
      </c>
      <c r="U5" s="25"/>
      <c r="V5" s="35"/>
      <c r="W5" s="33"/>
      <c r="X5" s="23"/>
      <c r="Y5" s="23"/>
      <c r="Z5" s="23"/>
      <c r="AA5" s="23"/>
      <c r="AB5" s="23"/>
      <c r="AC5" s="26" t="s">
        <v>11</v>
      </c>
      <c r="AD5" s="23"/>
      <c r="AE5" s="23"/>
      <c r="AF5" s="23"/>
      <c r="AG5" s="23"/>
      <c r="AH5" s="23"/>
      <c r="AI5" s="23"/>
      <c r="AJ5" s="41"/>
      <c r="AK5" s="17" t="e">
        <f t="shared" ref="AK5:AK12" si="0">#N/A</f>
        <v>#N/A</v>
      </c>
      <c r="AL5" s="17" t="e">
        <f t="shared" ref="AL5:AL12" si="1">#N/A</f>
        <v>#N/A</v>
      </c>
      <c r="AM5" s="17" t="e">
        <f t="shared" ref="AM5:AM12" si="2">#N/A</f>
        <v>#N/A</v>
      </c>
      <c r="AN5" s="17">
        <f t="shared" ref="AN5:BA5" si="3">COUNTIF($B5:$AJ5,AN$3)</f>
        <v>0</v>
      </c>
      <c r="AO5" s="17">
        <f t="shared" si="3"/>
        <v>0</v>
      </c>
      <c r="AP5" s="17">
        <f t="shared" si="3"/>
        <v>0</v>
      </c>
      <c r="AQ5" s="17">
        <f t="shared" si="3"/>
        <v>0</v>
      </c>
      <c r="AR5" s="17">
        <f t="shared" si="3"/>
        <v>0</v>
      </c>
      <c r="AS5" s="17">
        <f t="shared" si="3"/>
        <v>0</v>
      </c>
      <c r="AT5" s="17">
        <f t="shared" si="3"/>
        <v>3</v>
      </c>
      <c r="AU5" s="17">
        <f t="shared" si="3"/>
        <v>0</v>
      </c>
      <c r="AV5" s="17">
        <f t="shared" si="3"/>
        <v>0</v>
      </c>
      <c r="AW5" s="17">
        <f t="shared" si="3"/>
        <v>0</v>
      </c>
      <c r="AX5" s="17">
        <f t="shared" si="3"/>
        <v>0</v>
      </c>
      <c r="AY5" s="17">
        <f t="shared" si="3"/>
        <v>0</v>
      </c>
      <c r="AZ5" s="17">
        <f t="shared" si="3"/>
        <v>0</v>
      </c>
      <c r="BA5" s="17">
        <f t="shared" si="3"/>
        <v>0</v>
      </c>
    </row>
    <row r="6" ht="41" customHeight="1" spans="1:53">
      <c r="A6" s="22" t="s">
        <v>59</v>
      </c>
      <c r="B6" s="23"/>
      <c r="C6" s="23"/>
      <c r="D6" s="23"/>
      <c r="E6" s="23"/>
      <c r="F6" s="23"/>
      <c r="G6" s="23"/>
      <c r="H6" s="26" t="s">
        <v>11</v>
      </c>
      <c r="I6" s="23"/>
      <c r="J6" s="23"/>
      <c r="K6" s="23"/>
      <c r="L6" s="23"/>
      <c r="M6" s="23"/>
      <c r="N6" s="23"/>
      <c r="O6" s="26"/>
      <c r="P6" s="23"/>
      <c r="Q6" s="23"/>
      <c r="R6" s="23"/>
      <c r="S6" s="23"/>
      <c r="T6" s="23"/>
      <c r="U6" s="25" t="s">
        <v>11</v>
      </c>
      <c r="V6" s="35"/>
      <c r="W6" s="23"/>
      <c r="X6" s="23"/>
      <c r="Y6" s="23"/>
      <c r="Z6" s="23"/>
      <c r="AA6" s="23" t="s">
        <v>11</v>
      </c>
      <c r="AB6" s="23"/>
      <c r="AC6" s="26"/>
      <c r="AD6" s="23"/>
      <c r="AE6" s="23"/>
      <c r="AF6" s="23"/>
      <c r="AG6" s="23"/>
      <c r="AH6" s="23"/>
      <c r="AI6" s="23"/>
      <c r="AJ6" s="41"/>
      <c r="AK6" s="17" t="e">
        <f t="shared" si="0"/>
        <v>#N/A</v>
      </c>
      <c r="AL6" s="17" t="e">
        <f t="shared" si="1"/>
        <v>#N/A</v>
      </c>
      <c r="AM6" s="17" t="e">
        <f t="shared" si="2"/>
        <v>#N/A</v>
      </c>
      <c r="AN6" s="17">
        <f t="shared" ref="AN6:BA6" si="4">COUNTIF($B6:$AJ6,AN$3)</f>
        <v>0</v>
      </c>
      <c r="AO6" s="17">
        <f t="shared" si="4"/>
        <v>0</v>
      </c>
      <c r="AP6" s="17">
        <f t="shared" si="4"/>
        <v>0</v>
      </c>
      <c r="AQ6" s="17">
        <f t="shared" si="4"/>
        <v>0</v>
      </c>
      <c r="AR6" s="17">
        <f t="shared" si="4"/>
        <v>0</v>
      </c>
      <c r="AS6" s="17">
        <f t="shared" si="4"/>
        <v>0</v>
      </c>
      <c r="AT6" s="17">
        <f t="shared" si="4"/>
        <v>3</v>
      </c>
      <c r="AU6" s="17">
        <f t="shared" si="4"/>
        <v>0</v>
      </c>
      <c r="AV6" s="17">
        <f t="shared" si="4"/>
        <v>0</v>
      </c>
      <c r="AW6" s="17">
        <f t="shared" si="4"/>
        <v>0</v>
      </c>
      <c r="AX6" s="17">
        <f t="shared" si="4"/>
        <v>0</v>
      </c>
      <c r="AY6" s="17">
        <f t="shared" si="4"/>
        <v>0</v>
      </c>
      <c r="AZ6" s="17">
        <f t="shared" si="4"/>
        <v>0</v>
      </c>
      <c r="BA6" s="17">
        <f t="shared" si="4"/>
        <v>0</v>
      </c>
    </row>
    <row r="7" ht="41" customHeight="1" spans="1:53">
      <c r="A7" s="22" t="s">
        <v>62</v>
      </c>
      <c r="B7" s="23"/>
      <c r="C7" s="23"/>
      <c r="D7" s="23"/>
      <c r="E7" s="23"/>
      <c r="F7" s="23"/>
      <c r="G7" s="23"/>
      <c r="H7" s="26"/>
      <c r="I7" s="23"/>
      <c r="J7" s="23"/>
      <c r="K7" s="23"/>
      <c r="L7" s="23"/>
      <c r="M7" s="23" t="s">
        <v>11</v>
      </c>
      <c r="N7" s="23"/>
      <c r="O7" s="26"/>
      <c r="P7" s="23"/>
      <c r="Q7" s="23"/>
      <c r="R7" s="23"/>
      <c r="S7" s="23" t="s">
        <v>11</v>
      </c>
      <c r="T7" s="23"/>
      <c r="U7" s="25"/>
      <c r="V7" s="35"/>
      <c r="W7" s="33"/>
      <c r="X7" s="23"/>
      <c r="Y7" s="23"/>
      <c r="Z7" s="23"/>
      <c r="AA7" s="23"/>
      <c r="AB7" s="23"/>
      <c r="AC7" s="26"/>
      <c r="AD7" s="23"/>
      <c r="AE7" s="23"/>
      <c r="AF7" s="23" t="s">
        <v>11</v>
      </c>
      <c r="AG7" s="23"/>
      <c r="AH7" s="23"/>
      <c r="AI7" s="23"/>
      <c r="AJ7" s="41"/>
      <c r="AK7" s="17" t="e">
        <f t="shared" si="0"/>
        <v>#N/A</v>
      </c>
      <c r="AL7" s="17" t="e">
        <f t="shared" si="1"/>
        <v>#N/A</v>
      </c>
      <c r="AM7" s="17" t="e">
        <f t="shared" si="2"/>
        <v>#N/A</v>
      </c>
      <c r="AN7" s="17">
        <f t="shared" ref="AN7:BA7" si="5">COUNTIF($B7:$AJ7,AN$3)</f>
        <v>0</v>
      </c>
      <c r="AO7" s="17">
        <f t="shared" si="5"/>
        <v>0</v>
      </c>
      <c r="AP7" s="17">
        <f t="shared" si="5"/>
        <v>0</v>
      </c>
      <c r="AQ7" s="17">
        <f t="shared" si="5"/>
        <v>0</v>
      </c>
      <c r="AR7" s="17">
        <f t="shared" si="5"/>
        <v>0</v>
      </c>
      <c r="AS7" s="17">
        <f t="shared" si="5"/>
        <v>0</v>
      </c>
      <c r="AT7" s="17">
        <f t="shared" si="5"/>
        <v>3</v>
      </c>
      <c r="AU7" s="17">
        <f t="shared" si="5"/>
        <v>0</v>
      </c>
      <c r="AV7" s="17">
        <f t="shared" si="5"/>
        <v>0</v>
      </c>
      <c r="AW7" s="17">
        <f t="shared" si="5"/>
        <v>0</v>
      </c>
      <c r="AX7" s="17">
        <f t="shared" si="5"/>
        <v>0</v>
      </c>
      <c r="AY7" s="17">
        <f t="shared" si="5"/>
        <v>0</v>
      </c>
      <c r="AZ7" s="17">
        <f t="shared" si="5"/>
        <v>0</v>
      </c>
      <c r="BA7" s="17">
        <f t="shared" si="5"/>
        <v>0</v>
      </c>
    </row>
    <row r="8" ht="41" customHeight="1" spans="1:53">
      <c r="A8" s="22" t="s">
        <v>72</v>
      </c>
      <c r="B8" s="23"/>
      <c r="C8" s="23"/>
      <c r="D8" s="23"/>
      <c r="E8" s="23"/>
      <c r="F8" s="23"/>
      <c r="G8" s="23"/>
      <c r="H8" s="26"/>
      <c r="I8" s="23"/>
      <c r="J8" s="23"/>
      <c r="K8" s="23"/>
      <c r="L8" s="23"/>
      <c r="M8" s="23"/>
      <c r="N8" s="23" t="s">
        <v>11</v>
      </c>
      <c r="O8" s="26"/>
      <c r="P8" s="23"/>
      <c r="Q8" s="23"/>
      <c r="R8" s="23" t="s">
        <v>11</v>
      </c>
      <c r="S8" s="23"/>
      <c r="T8" s="23"/>
      <c r="U8" s="25"/>
      <c r="V8" s="35"/>
      <c r="W8" s="33"/>
      <c r="X8" s="23"/>
      <c r="Y8" s="23"/>
      <c r="Z8" s="23"/>
      <c r="AA8" s="23"/>
      <c r="AB8" s="23"/>
      <c r="AC8" s="26"/>
      <c r="AD8" s="23"/>
      <c r="AE8" s="23"/>
      <c r="AF8" s="23"/>
      <c r="AG8" s="23" t="s">
        <v>11</v>
      </c>
      <c r="AH8" s="23"/>
      <c r="AI8" s="23"/>
      <c r="AJ8" s="41"/>
      <c r="AK8" s="17" t="e">
        <f t="shared" si="0"/>
        <v>#N/A</v>
      </c>
      <c r="AL8" s="17" t="e">
        <f t="shared" si="1"/>
        <v>#N/A</v>
      </c>
      <c r="AM8" s="17" t="e">
        <f t="shared" si="2"/>
        <v>#N/A</v>
      </c>
      <c r="AN8" s="17">
        <f t="shared" ref="AN8:BA8" si="6">COUNTIF($B8:$AJ8,AN$3)</f>
        <v>0</v>
      </c>
      <c r="AO8" s="17">
        <f t="shared" si="6"/>
        <v>0</v>
      </c>
      <c r="AP8" s="17">
        <f t="shared" si="6"/>
        <v>0</v>
      </c>
      <c r="AQ8" s="17">
        <f t="shared" si="6"/>
        <v>0</v>
      </c>
      <c r="AR8" s="17">
        <f t="shared" si="6"/>
        <v>0</v>
      </c>
      <c r="AS8" s="17">
        <f t="shared" si="6"/>
        <v>0</v>
      </c>
      <c r="AT8" s="17">
        <f t="shared" si="6"/>
        <v>3</v>
      </c>
      <c r="AU8" s="17">
        <f t="shared" si="6"/>
        <v>0</v>
      </c>
      <c r="AV8" s="17">
        <f t="shared" si="6"/>
        <v>0</v>
      </c>
      <c r="AW8" s="17">
        <f t="shared" si="6"/>
        <v>0</v>
      </c>
      <c r="AX8" s="17">
        <f t="shared" si="6"/>
        <v>0</v>
      </c>
      <c r="AY8" s="17">
        <f t="shared" si="6"/>
        <v>0</v>
      </c>
      <c r="AZ8" s="17">
        <f t="shared" si="6"/>
        <v>0</v>
      </c>
      <c r="BA8" s="17">
        <f t="shared" si="6"/>
        <v>0</v>
      </c>
    </row>
    <row r="9" ht="41" customHeight="1" spans="1:53">
      <c r="A9" s="22" t="s">
        <v>76</v>
      </c>
      <c r="B9" s="23"/>
      <c r="C9" s="23"/>
      <c r="D9" s="23"/>
      <c r="E9" s="23"/>
      <c r="F9" s="23" t="s">
        <v>11</v>
      </c>
      <c r="G9" s="23"/>
      <c r="H9" s="26"/>
      <c r="I9" s="33"/>
      <c r="J9" s="23"/>
      <c r="K9" s="23"/>
      <c r="L9" s="23"/>
      <c r="M9" s="23"/>
      <c r="N9" s="23"/>
      <c r="O9" s="26"/>
      <c r="P9" s="23"/>
      <c r="Q9" s="23"/>
      <c r="R9" s="23"/>
      <c r="S9" s="23" t="s">
        <v>11</v>
      </c>
      <c r="T9" s="23"/>
      <c r="U9" s="25"/>
      <c r="V9" s="35"/>
      <c r="W9" s="33"/>
      <c r="X9" s="23"/>
      <c r="Y9" s="23"/>
      <c r="Z9" s="23"/>
      <c r="AA9" s="23"/>
      <c r="AB9" s="23"/>
      <c r="AC9" s="26"/>
      <c r="AD9" s="23"/>
      <c r="AE9" s="23"/>
      <c r="AF9" s="23" t="s">
        <v>11</v>
      </c>
      <c r="AG9" s="23"/>
      <c r="AH9" s="23"/>
      <c r="AI9" s="23"/>
      <c r="AJ9" s="41"/>
      <c r="AK9" s="17" t="e">
        <f t="shared" si="0"/>
        <v>#N/A</v>
      </c>
      <c r="AL9" s="17" t="e">
        <f t="shared" si="1"/>
        <v>#N/A</v>
      </c>
      <c r="AM9" s="17" t="e">
        <f t="shared" si="2"/>
        <v>#N/A</v>
      </c>
      <c r="AN9" s="17">
        <f t="shared" ref="AN9:BA9" si="7">COUNTIF($B9:$AJ9,AN$3)</f>
        <v>0</v>
      </c>
      <c r="AO9" s="17">
        <f t="shared" si="7"/>
        <v>0</v>
      </c>
      <c r="AP9" s="17">
        <f t="shared" si="7"/>
        <v>0</v>
      </c>
      <c r="AQ9" s="17">
        <f t="shared" si="7"/>
        <v>0</v>
      </c>
      <c r="AR9" s="17">
        <f t="shared" si="7"/>
        <v>0</v>
      </c>
      <c r="AS9" s="17">
        <f t="shared" si="7"/>
        <v>0</v>
      </c>
      <c r="AT9" s="17">
        <f t="shared" si="7"/>
        <v>3</v>
      </c>
      <c r="AU9" s="17">
        <f t="shared" si="7"/>
        <v>0</v>
      </c>
      <c r="AV9" s="17">
        <f t="shared" si="7"/>
        <v>0</v>
      </c>
      <c r="AW9" s="17">
        <f t="shared" si="7"/>
        <v>0</v>
      </c>
      <c r="AX9" s="17">
        <f t="shared" si="7"/>
        <v>0</v>
      </c>
      <c r="AY9" s="17">
        <f t="shared" si="7"/>
        <v>0</v>
      </c>
      <c r="AZ9" s="17">
        <f t="shared" si="7"/>
        <v>0</v>
      </c>
      <c r="BA9" s="17">
        <f t="shared" si="7"/>
        <v>0</v>
      </c>
    </row>
    <row r="10" ht="41" customHeight="1" spans="1:53">
      <c r="A10" s="22" t="s">
        <v>92</v>
      </c>
      <c r="B10" s="23"/>
      <c r="C10" s="23"/>
      <c r="D10" s="23"/>
      <c r="E10" s="23"/>
      <c r="F10" s="23"/>
      <c r="G10" s="23"/>
      <c r="H10" s="26" t="s">
        <v>11</v>
      </c>
      <c r="I10" s="33"/>
      <c r="J10" s="23"/>
      <c r="K10" s="23"/>
      <c r="L10" s="23"/>
      <c r="M10" s="23"/>
      <c r="N10" s="23"/>
      <c r="O10" s="26"/>
      <c r="P10" s="23"/>
      <c r="Q10" s="23"/>
      <c r="R10" s="23" t="s">
        <v>11</v>
      </c>
      <c r="S10" s="23"/>
      <c r="T10" s="23"/>
      <c r="U10" s="25"/>
      <c r="V10" s="35"/>
      <c r="W10" s="33"/>
      <c r="X10" s="23"/>
      <c r="Y10" s="23"/>
      <c r="Z10" s="23"/>
      <c r="AA10" s="23"/>
      <c r="AB10" s="23"/>
      <c r="AC10" s="26"/>
      <c r="AD10" s="23"/>
      <c r="AE10" s="23"/>
      <c r="AF10" s="23"/>
      <c r="AG10" s="23" t="s">
        <v>11</v>
      </c>
      <c r="AH10" s="23"/>
      <c r="AI10" s="23"/>
      <c r="AJ10" s="41"/>
      <c r="AK10" s="17" t="e">
        <f t="shared" si="0"/>
        <v>#N/A</v>
      </c>
      <c r="AL10" s="17" t="e">
        <f t="shared" si="1"/>
        <v>#N/A</v>
      </c>
      <c r="AM10" s="17" t="e">
        <f t="shared" si="2"/>
        <v>#N/A</v>
      </c>
      <c r="AN10" s="17">
        <f t="shared" ref="AN10:BA10" si="8">COUNTIF($B10:$AJ10,AN$3)</f>
        <v>0</v>
      </c>
      <c r="AO10" s="17">
        <f t="shared" si="8"/>
        <v>0</v>
      </c>
      <c r="AP10" s="17">
        <f t="shared" si="8"/>
        <v>0</v>
      </c>
      <c r="AQ10" s="17">
        <f t="shared" si="8"/>
        <v>0</v>
      </c>
      <c r="AR10" s="17">
        <f t="shared" si="8"/>
        <v>0</v>
      </c>
      <c r="AS10" s="17">
        <f t="shared" si="8"/>
        <v>0</v>
      </c>
      <c r="AT10" s="17">
        <f t="shared" si="8"/>
        <v>3</v>
      </c>
      <c r="AU10" s="17">
        <f t="shared" si="8"/>
        <v>0</v>
      </c>
      <c r="AV10" s="17">
        <f t="shared" si="8"/>
        <v>0</v>
      </c>
      <c r="AW10" s="17">
        <f t="shared" si="8"/>
        <v>0</v>
      </c>
      <c r="AX10" s="17">
        <f t="shared" si="8"/>
        <v>0</v>
      </c>
      <c r="AY10" s="17">
        <f t="shared" si="8"/>
        <v>0</v>
      </c>
      <c r="AZ10" s="17">
        <f t="shared" si="8"/>
        <v>0</v>
      </c>
      <c r="BA10" s="17">
        <f t="shared" si="8"/>
        <v>0</v>
      </c>
    </row>
    <row r="11" ht="41" customHeight="1" spans="1:53">
      <c r="A11" s="22" t="s">
        <v>95</v>
      </c>
      <c r="B11" s="23"/>
      <c r="C11" s="23"/>
      <c r="D11" s="23"/>
      <c r="E11" s="23" t="s">
        <v>11</v>
      </c>
      <c r="F11" s="23"/>
      <c r="G11" s="23"/>
      <c r="H11" s="26"/>
      <c r="I11" s="33"/>
      <c r="J11" s="23"/>
      <c r="K11" s="23"/>
      <c r="L11" s="23"/>
      <c r="M11" s="23"/>
      <c r="N11" s="23"/>
      <c r="O11" s="26" t="s">
        <v>11</v>
      </c>
      <c r="P11" s="23"/>
      <c r="Q11" s="23"/>
      <c r="R11" s="23"/>
      <c r="S11" s="23"/>
      <c r="T11" s="23" t="s">
        <v>11</v>
      </c>
      <c r="U11" s="25"/>
      <c r="V11" s="35"/>
      <c r="W11" s="33"/>
      <c r="X11" s="23"/>
      <c r="Y11" s="23"/>
      <c r="Z11" s="23"/>
      <c r="AA11" s="23"/>
      <c r="AB11" s="23"/>
      <c r="AC11" s="26"/>
      <c r="AD11" s="23"/>
      <c r="AE11" s="23"/>
      <c r="AF11" s="23"/>
      <c r="AG11" s="23"/>
      <c r="AH11" s="23"/>
      <c r="AI11" s="23"/>
      <c r="AJ11" s="41"/>
      <c r="AK11" s="17" t="e">
        <f t="shared" si="0"/>
        <v>#N/A</v>
      </c>
      <c r="AL11" s="17" t="e">
        <f t="shared" si="1"/>
        <v>#N/A</v>
      </c>
      <c r="AM11" s="17" t="e">
        <f t="shared" si="2"/>
        <v>#N/A</v>
      </c>
      <c r="AN11" s="17">
        <f t="shared" ref="AN11:BA11" si="9">COUNTIF($B11:$AJ11,AN$3)</f>
        <v>0</v>
      </c>
      <c r="AO11" s="17">
        <f t="shared" si="9"/>
        <v>0</v>
      </c>
      <c r="AP11" s="17">
        <f t="shared" si="9"/>
        <v>0</v>
      </c>
      <c r="AQ11" s="17">
        <f t="shared" si="9"/>
        <v>0</v>
      </c>
      <c r="AR11" s="17">
        <f t="shared" si="9"/>
        <v>0</v>
      </c>
      <c r="AS11" s="17">
        <f t="shared" si="9"/>
        <v>0</v>
      </c>
      <c r="AT11" s="17">
        <f t="shared" si="9"/>
        <v>3</v>
      </c>
      <c r="AU11" s="17">
        <f t="shared" si="9"/>
        <v>0</v>
      </c>
      <c r="AV11" s="17">
        <f t="shared" si="9"/>
        <v>0</v>
      </c>
      <c r="AW11" s="17">
        <f t="shared" si="9"/>
        <v>0</v>
      </c>
      <c r="AX11" s="17">
        <f t="shared" si="9"/>
        <v>0</v>
      </c>
      <c r="AY11" s="17">
        <f t="shared" si="9"/>
        <v>0</v>
      </c>
      <c r="AZ11" s="17">
        <f t="shared" si="9"/>
        <v>0</v>
      </c>
      <c r="BA11" s="17">
        <f t="shared" si="9"/>
        <v>0</v>
      </c>
    </row>
    <row r="12" ht="41" customHeight="1" spans="1:53">
      <c r="A12" s="22" t="s">
        <v>103</v>
      </c>
      <c r="B12" s="23"/>
      <c r="C12" s="23"/>
      <c r="D12" s="23" t="s">
        <v>11</v>
      </c>
      <c r="E12" s="23"/>
      <c r="F12" s="23"/>
      <c r="G12" s="23"/>
      <c r="H12" s="26"/>
      <c r="I12" s="33"/>
      <c r="J12" s="23"/>
      <c r="K12" s="23"/>
      <c r="L12" s="23"/>
      <c r="M12" s="23" t="s">
        <v>11</v>
      </c>
      <c r="N12" s="23"/>
      <c r="O12" s="26"/>
      <c r="P12" s="23"/>
      <c r="Q12" s="23"/>
      <c r="R12" s="23"/>
      <c r="S12" s="23"/>
      <c r="T12" s="23"/>
      <c r="U12" s="25" t="s">
        <v>11</v>
      </c>
      <c r="V12" s="35"/>
      <c r="W12" s="33"/>
      <c r="X12" s="23"/>
      <c r="Y12" s="23"/>
      <c r="Z12" s="23"/>
      <c r="AA12" s="23"/>
      <c r="AB12" s="23"/>
      <c r="AC12" s="26"/>
      <c r="AD12" s="23"/>
      <c r="AE12" s="23"/>
      <c r="AF12" s="23"/>
      <c r="AG12" s="23"/>
      <c r="AH12" s="23"/>
      <c r="AI12" s="23"/>
      <c r="AJ12" s="41"/>
      <c r="AK12" s="17" t="e">
        <f t="shared" si="0"/>
        <v>#N/A</v>
      </c>
      <c r="AL12" s="17" t="e">
        <f t="shared" si="1"/>
        <v>#N/A</v>
      </c>
      <c r="AM12" s="17" t="e">
        <f t="shared" si="2"/>
        <v>#N/A</v>
      </c>
      <c r="AN12" s="17">
        <f t="shared" ref="AN12:BA12" si="10">COUNTIF($B12:$AJ12,AN$3)</f>
        <v>0</v>
      </c>
      <c r="AO12" s="17">
        <f t="shared" si="10"/>
        <v>0</v>
      </c>
      <c r="AP12" s="17">
        <f t="shared" si="10"/>
        <v>0</v>
      </c>
      <c r="AQ12" s="17">
        <f t="shared" si="10"/>
        <v>0</v>
      </c>
      <c r="AR12" s="17">
        <f t="shared" si="10"/>
        <v>0</v>
      </c>
      <c r="AS12" s="17">
        <f t="shared" si="10"/>
        <v>0</v>
      </c>
      <c r="AT12" s="17">
        <f t="shared" si="10"/>
        <v>3</v>
      </c>
      <c r="AU12" s="17">
        <f t="shared" si="10"/>
        <v>0</v>
      </c>
      <c r="AV12" s="17">
        <f t="shared" si="10"/>
        <v>0</v>
      </c>
      <c r="AW12" s="17">
        <f t="shared" si="10"/>
        <v>0</v>
      </c>
      <c r="AX12" s="17">
        <f t="shared" si="10"/>
        <v>0</v>
      </c>
      <c r="AY12" s="17">
        <f t="shared" si="10"/>
        <v>0</v>
      </c>
      <c r="AZ12" s="17">
        <f t="shared" si="10"/>
        <v>0</v>
      </c>
      <c r="BA12" s="17">
        <f t="shared" si="10"/>
        <v>0</v>
      </c>
    </row>
    <row r="13" ht="41" customHeight="1" spans="1:36">
      <c r="A13" s="22" t="s">
        <v>105</v>
      </c>
      <c r="B13" s="23"/>
      <c r="C13" s="23"/>
      <c r="D13" s="23"/>
      <c r="E13" s="23"/>
      <c r="F13" s="23" t="s">
        <v>11</v>
      </c>
      <c r="G13" s="23"/>
      <c r="H13" s="26"/>
      <c r="I13" s="33"/>
      <c r="J13" s="23"/>
      <c r="K13" s="23"/>
      <c r="L13" s="23"/>
      <c r="M13" s="23"/>
      <c r="N13" s="23"/>
      <c r="O13" s="26"/>
      <c r="P13" s="23"/>
      <c r="Q13" s="23"/>
      <c r="R13" s="23"/>
      <c r="S13" s="23" t="s">
        <v>11</v>
      </c>
      <c r="T13" s="23"/>
      <c r="U13" s="25"/>
      <c r="V13" s="35"/>
      <c r="W13" s="33"/>
      <c r="X13" s="23"/>
      <c r="Y13" s="23"/>
      <c r="Z13" s="23"/>
      <c r="AA13" s="23" t="s">
        <v>11</v>
      </c>
      <c r="AB13" s="23"/>
      <c r="AC13" s="26"/>
      <c r="AD13" s="23"/>
      <c r="AE13" s="23"/>
      <c r="AF13" s="23"/>
      <c r="AG13" s="23"/>
      <c r="AH13" s="23"/>
      <c r="AI13" s="23"/>
      <c r="AJ13" s="41"/>
    </row>
    <row r="14" ht="41" customHeight="1" spans="1:36">
      <c r="A14" s="22" t="s">
        <v>119</v>
      </c>
      <c r="B14" s="23"/>
      <c r="C14" s="23"/>
      <c r="D14" s="23"/>
      <c r="E14" s="23"/>
      <c r="F14" s="23"/>
      <c r="G14" s="23"/>
      <c r="H14" s="26" t="s">
        <v>11</v>
      </c>
      <c r="I14" s="33"/>
      <c r="J14" s="23"/>
      <c r="K14" s="23"/>
      <c r="L14" s="23"/>
      <c r="M14" s="23"/>
      <c r="N14" s="23"/>
      <c r="O14" s="26"/>
      <c r="P14" s="23"/>
      <c r="Q14" s="23"/>
      <c r="R14" s="23" t="s">
        <v>11</v>
      </c>
      <c r="S14" s="23"/>
      <c r="T14" s="23"/>
      <c r="U14" s="25"/>
      <c r="V14" s="35"/>
      <c r="W14" s="33"/>
      <c r="X14" s="23"/>
      <c r="Y14" s="23"/>
      <c r="Z14" s="23"/>
      <c r="AA14" s="23"/>
      <c r="AB14" s="23"/>
      <c r="AC14" s="26" t="s">
        <v>11</v>
      </c>
      <c r="AD14" s="23"/>
      <c r="AE14" s="23"/>
      <c r="AF14" s="23"/>
      <c r="AG14" s="23"/>
      <c r="AH14" s="23"/>
      <c r="AI14" s="23"/>
      <c r="AJ14" s="41"/>
    </row>
    <row r="15" ht="41" customHeight="1" spans="1:53">
      <c r="A15" s="22" t="s">
        <v>122</v>
      </c>
      <c r="B15" s="23"/>
      <c r="C15" s="23"/>
      <c r="D15" s="23"/>
      <c r="E15" s="23"/>
      <c r="F15" s="23"/>
      <c r="G15" s="23"/>
      <c r="H15" s="26"/>
      <c r="I15" s="33"/>
      <c r="J15" s="23"/>
      <c r="K15" s="23"/>
      <c r="L15" s="23"/>
      <c r="M15" s="23"/>
      <c r="N15" s="23" t="s">
        <v>11</v>
      </c>
      <c r="O15" s="26"/>
      <c r="P15" s="23"/>
      <c r="Q15" s="23"/>
      <c r="R15" s="23"/>
      <c r="S15" s="23"/>
      <c r="T15" s="23"/>
      <c r="U15" s="25" t="s">
        <v>11</v>
      </c>
      <c r="V15" s="35"/>
      <c r="W15" s="33"/>
      <c r="X15" s="23"/>
      <c r="Y15" s="23"/>
      <c r="Z15" s="23"/>
      <c r="AA15" s="23"/>
      <c r="AB15" s="23"/>
      <c r="AC15" s="26"/>
      <c r="AD15" s="23"/>
      <c r="AE15" s="23"/>
      <c r="AF15" s="23"/>
      <c r="AG15" s="23" t="s">
        <v>11</v>
      </c>
      <c r="AH15" s="23"/>
      <c r="AI15" s="23"/>
      <c r="AJ15" s="41"/>
      <c r="AK15" s="17">
        <f>COUNTIF($B15:$Y15,$AK$3)</f>
        <v>0</v>
      </c>
      <c r="AL15" s="17">
        <f>COUNTIF($B15:$Y15,$AL$3)</f>
        <v>0</v>
      </c>
      <c r="AM15" s="17">
        <f>COUNTIF($B15:$Y15,$AM$3)</f>
        <v>0</v>
      </c>
      <c r="AN15" s="17">
        <f t="shared" ref="AN15:BA15" si="11">COUNTIF($B15:$Y15,AN$3)</f>
        <v>0</v>
      </c>
      <c r="AO15" s="17">
        <f t="shared" si="11"/>
        <v>0</v>
      </c>
      <c r="AP15" s="17">
        <f t="shared" si="11"/>
        <v>0</v>
      </c>
      <c r="AQ15" s="17">
        <f t="shared" si="11"/>
        <v>0</v>
      </c>
      <c r="AR15" s="17">
        <f t="shared" si="11"/>
        <v>0</v>
      </c>
      <c r="AS15" s="17">
        <f t="shared" si="11"/>
        <v>0</v>
      </c>
      <c r="AT15" s="17">
        <f t="shared" si="11"/>
        <v>2</v>
      </c>
      <c r="AU15" s="17">
        <f t="shared" si="11"/>
        <v>0</v>
      </c>
      <c r="AV15" s="17">
        <f t="shared" si="11"/>
        <v>0</v>
      </c>
      <c r="AW15" s="17">
        <f t="shared" si="11"/>
        <v>0</v>
      </c>
      <c r="AX15" s="17">
        <f t="shared" si="11"/>
        <v>0</v>
      </c>
      <c r="AY15" s="17">
        <f t="shared" si="11"/>
        <v>0</v>
      </c>
      <c r="AZ15" s="17">
        <f t="shared" si="11"/>
        <v>0</v>
      </c>
      <c r="BA15" s="17">
        <f t="shared" si="11"/>
        <v>0</v>
      </c>
    </row>
    <row r="16" ht="41" customHeight="1" spans="1:53">
      <c r="A16" s="27" t="s">
        <v>128</v>
      </c>
      <c r="B16" s="28"/>
      <c r="C16" s="28"/>
      <c r="D16" s="28"/>
      <c r="E16" s="28"/>
      <c r="F16" s="28"/>
      <c r="G16" s="28"/>
      <c r="H16" s="29"/>
      <c r="I16" s="34"/>
      <c r="J16" s="28"/>
      <c r="K16" s="28"/>
      <c r="L16" s="28"/>
      <c r="M16" s="28"/>
      <c r="N16" s="28"/>
      <c r="O16" s="29" t="s">
        <v>11</v>
      </c>
      <c r="P16" s="28"/>
      <c r="Q16" s="28"/>
      <c r="R16" s="28"/>
      <c r="S16" s="28"/>
      <c r="T16" s="28" t="s">
        <v>11</v>
      </c>
      <c r="U16" s="36"/>
      <c r="V16" s="37"/>
      <c r="W16" s="34"/>
      <c r="X16" s="28"/>
      <c r="Y16" s="28"/>
      <c r="Z16" s="28"/>
      <c r="AA16" s="28"/>
      <c r="AB16" s="28"/>
      <c r="AC16" s="29"/>
      <c r="AD16" s="28"/>
      <c r="AE16" s="28"/>
      <c r="AF16" s="28" t="s">
        <v>11</v>
      </c>
      <c r="AG16" s="28"/>
      <c r="AH16" s="28"/>
      <c r="AI16" s="28"/>
      <c r="AJ16" s="42"/>
      <c r="AK16" s="17">
        <f>COUNTIF($B16:$AJ16,$AK$3)</f>
        <v>0</v>
      </c>
      <c r="AL16" s="17">
        <f>COUNTIF($B16:$AJ16,$AL$3)</f>
        <v>0</v>
      </c>
      <c r="AM16" s="17">
        <f>COUNTIF($B16:$AJ16,$AM$3)</f>
        <v>0</v>
      </c>
      <c r="AN16" s="17">
        <f t="shared" ref="AN16:BA16" si="12">COUNTIF($B16:$AJ16,AN$3)</f>
        <v>0</v>
      </c>
      <c r="AO16" s="17">
        <f t="shared" si="12"/>
        <v>0</v>
      </c>
      <c r="AP16" s="17">
        <f t="shared" si="12"/>
        <v>0</v>
      </c>
      <c r="AQ16" s="17">
        <f t="shared" si="12"/>
        <v>0</v>
      </c>
      <c r="AR16" s="17">
        <f t="shared" si="12"/>
        <v>0</v>
      </c>
      <c r="AS16" s="17">
        <f t="shared" si="12"/>
        <v>0</v>
      </c>
      <c r="AT16" s="17">
        <f t="shared" si="12"/>
        <v>3</v>
      </c>
      <c r="AU16" s="17">
        <f t="shared" si="12"/>
        <v>0</v>
      </c>
      <c r="AV16" s="17">
        <f t="shared" si="12"/>
        <v>0</v>
      </c>
      <c r="AW16" s="17">
        <f t="shared" si="12"/>
        <v>0</v>
      </c>
      <c r="AX16" s="17">
        <f t="shared" si="12"/>
        <v>0</v>
      </c>
      <c r="AY16" s="17">
        <f t="shared" si="12"/>
        <v>0</v>
      </c>
      <c r="AZ16" s="17">
        <f t="shared" si="12"/>
        <v>0</v>
      </c>
      <c r="BA16" s="17">
        <f t="shared" si="12"/>
        <v>0</v>
      </c>
    </row>
    <row r="17" ht="15" customHeight="1" spans="1:36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</row>
    <row r="18" ht="42" customHeight="1" spans="1:36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ht="15" customHeight="1" spans="1:36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="17" customFormat="1" ht="14.25" customHeight="1" spans="1:1">
      <c r="A20" s="18"/>
    </row>
    <row r="21" s="17" customFormat="1" ht="14.25" customHeight="1" spans="1:1">
      <c r="A21" s="18"/>
    </row>
    <row r="22" s="17" customFormat="1" ht="14.25" customHeight="1" spans="1:1">
      <c r="A22" s="18"/>
    </row>
    <row r="23" s="17" customFormat="1" ht="14.25" customHeight="1" spans="1:1">
      <c r="A23" s="18"/>
    </row>
    <row r="24" s="17" customFormat="1" ht="14.25" customHeight="1" spans="1:1">
      <c r="A24" s="18"/>
    </row>
    <row r="25" s="17" customFormat="1" ht="14.25" customHeight="1" spans="1:1">
      <c r="A25" s="18"/>
    </row>
    <row r="26" s="17" customFormat="1" ht="14.25" customHeight="1" spans="1:1">
      <c r="A26" s="18"/>
    </row>
    <row r="27" s="17" customFormat="1" ht="14.25" customHeight="1" spans="1:1">
      <c r="A27" s="18"/>
    </row>
    <row r="28" s="17" customFormat="1" ht="14.25" customHeight="1" spans="1:1">
      <c r="A28" s="18"/>
    </row>
    <row r="29" s="17" customFormat="1" ht="14.25" customHeight="1" spans="1:1">
      <c r="A29" s="18"/>
    </row>
  </sheetData>
  <mergeCells count="11">
    <mergeCell ref="A1:AJ1"/>
    <mergeCell ref="AD2:AI2"/>
    <mergeCell ref="B3:H3"/>
    <mergeCell ref="I3:O3"/>
    <mergeCell ref="P3:V3"/>
    <mergeCell ref="W3:AC3"/>
    <mergeCell ref="AD3:AJ3"/>
    <mergeCell ref="A17:AJ17"/>
    <mergeCell ref="A18:AJ18"/>
    <mergeCell ref="A19:AJ19"/>
    <mergeCell ref="V5:V16"/>
  </mergeCells>
  <conditionalFormatting sqref="AK3:IF4">
    <cfRule type="cellIs" dxfId="0" priority="2" stopIfTrue="1" operator="equal">
      <formula>"林贵英"</formula>
    </cfRule>
    <cfRule type="cellIs" dxfId="1" priority="1" stopIfTrue="1" operator="equal">
      <formula>"电"</formula>
    </cfRule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17"/>
  <sheetViews>
    <sheetView zoomScaleSheetLayoutView="60" workbookViewId="0">
      <selection activeCell="A1" sqref="A1:P1"/>
    </sheetView>
  </sheetViews>
  <sheetFormatPr defaultColWidth="7.33333333333333" defaultRowHeight="27" customHeight="1"/>
  <cols>
    <col min="1" max="40" width="6.875" style="1" customWidth="1"/>
  </cols>
  <sheetData>
    <row r="1" ht="39" customHeight="1" spans="1:16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1.7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3" t="s">
        <v>132</v>
      </c>
      <c r="N2" s="13"/>
      <c r="O2" s="13"/>
      <c r="P2" s="13"/>
    </row>
    <row r="3" ht="33" customHeight="1" spans="1:16">
      <c r="A3" s="3"/>
      <c r="B3" s="4" t="s">
        <v>133</v>
      </c>
      <c r="C3" s="5"/>
      <c r="D3" s="6"/>
      <c r="E3" s="4" t="s">
        <v>134</v>
      </c>
      <c r="F3" s="5"/>
      <c r="G3" s="6"/>
      <c r="H3" s="4" t="s">
        <v>135</v>
      </c>
      <c r="I3" s="5"/>
      <c r="J3" s="6"/>
      <c r="K3" s="4" t="s">
        <v>136</v>
      </c>
      <c r="L3" s="5"/>
      <c r="M3" s="6"/>
      <c r="N3" s="4" t="s">
        <v>137</v>
      </c>
      <c r="O3" s="5"/>
      <c r="P3" s="6"/>
    </row>
    <row r="4" ht="33" customHeight="1" spans="1:16">
      <c r="A4" s="3"/>
      <c r="B4" s="7" t="s">
        <v>140</v>
      </c>
      <c r="C4" s="7" t="s">
        <v>141</v>
      </c>
      <c r="D4" s="7" t="s">
        <v>142</v>
      </c>
      <c r="E4" s="7" t="s">
        <v>140</v>
      </c>
      <c r="F4" s="7" t="s">
        <v>141</v>
      </c>
      <c r="G4" s="7" t="s">
        <v>142</v>
      </c>
      <c r="H4" s="7" t="s">
        <v>140</v>
      </c>
      <c r="I4" s="7" t="s">
        <v>141</v>
      </c>
      <c r="J4" s="7" t="s">
        <v>142</v>
      </c>
      <c r="K4" s="7" t="s">
        <v>140</v>
      </c>
      <c r="L4" s="7" t="s">
        <v>141</v>
      </c>
      <c r="M4" s="7" t="s">
        <v>142</v>
      </c>
      <c r="N4" s="7" t="s">
        <v>140</v>
      </c>
      <c r="O4" s="7" t="s">
        <v>141</v>
      </c>
      <c r="P4" s="7" t="s">
        <v>142</v>
      </c>
    </row>
    <row r="5" ht="33" customHeight="1" spans="1:16">
      <c r="A5" s="8" t="s">
        <v>42</v>
      </c>
      <c r="B5" s="7" t="s">
        <v>143</v>
      </c>
      <c r="C5" s="7" t="s">
        <v>57</v>
      </c>
      <c r="D5" s="7" t="s">
        <v>144</v>
      </c>
      <c r="E5" s="7" t="s">
        <v>145</v>
      </c>
      <c r="F5" s="7" t="s">
        <v>143</v>
      </c>
      <c r="G5" s="7" t="s">
        <v>43</v>
      </c>
      <c r="H5" s="7" t="s">
        <v>71</v>
      </c>
      <c r="I5" s="7" t="s">
        <v>71</v>
      </c>
      <c r="J5" s="14"/>
      <c r="K5" s="7" t="s">
        <v>57</v>
      </c>
      <c r="L5" s="7" t="s">
        <v>43</v>
      </c>
      <c r="M5" s="7" t="s">
        <v>145</v>
      </c>
      <c r="N5" s="7" t="s">
        <v>52</v>
      </c>
      <c r="O5" s="7" t="s">
        <v>143</v>
      </c>
      <c r="P5" s="7" t="s">
        <v>146</v>
      </c>
    </row>
    <row r="6" ht="33" customHeight="1" spans="1:16">
      <c r="A6" s="8" t="s">
        <v>59</v>
      </c>
      <c r="B6" s="7" t="s">
        <v>145</v>
      </c>
      <c r="C6" s="7" t="s">
        <v>144</v>
      </c>
      <c r="D6" s="7" t="s">
        <v>60</v>
      </c>
      <c r="E6" s="7" t="s">
        <v>60</v>
      </c>
      <c r="F6" s="7" t="s">
        <v>43</v>
      </c>
      <c r="G6" s="9" t="s">
        <v>143</v>
      </c>
      <c r="H6" s="7" t="s">
        <v>143</v>
      </c>
      <c r="I6" s="7" t="s">
        <v>147</v>
      </c>
      <c r="J6" s="15"/>
      <c r="K6" s="7" t="s">
        <v>52</v>
      </c>
      <c r="L6" s="7" t="s">
        <v>145</v>
      </c>
      <c r="M6" s="7" t="s">
        <v>43</v>
      </c>
      <c r="N6" s="7" t="s">
        <v>144</v>
      </c>
      <c r="O6" s="7" t="s">
        <v>146</v>
      </c>
      <c r="P6" s="7" t="s">
        <v>143</v>
      </c>
    </row>
    <row r="7" ht="33" customHeight="1" spans="1:16">
      <c r="A7" s="8" t="s">
        <v>62</v>
      </c>
      <c r="B7" s="7" t="s">
        <v>63</v>
      </c>
      <c r="C7" s="7" t="s">
        <v>148</v>
      </c>
      <c r="D7" s="7" t="s">
        <v>148</v>
      </c>
      <c r="E7" s="7" t="s">
        <v>148</v>
      </c>
      <c r="F7" s="7" t="s">
        <v>73</v>
      </c>
      <c r="G7" s="9" t="s">
        <v>70</v>
      </c>
      <c r="H7" s="7" t="s">
        <v>145</v>
      </c>
      <c r="I7" s="7" t="s">
        <v>149</v>
      </c>
      <c r="J7" s="15"/>
      <c r="K7" s="7" t="s">
        <v>70</v>
      </c>
      <c r="L7" s="7" t="s">
        <v>150</v>
      </c>
      <c r="M7" s="7" t="s">
        <v>151</v>
      </c>
      <c r="N7" s="7" t="s">
        <v>150</v>
      </c>
      <c r="O7" s="7" t="s">
        <v>63</v>
      </c>
      <c r="P7" s="9" t="s">
        <v>73</v>
      </c>
    </row>
    <row r="8" ht="33" customHeight="1" spans="1:16">
      <c r="A8" s="8" t="s">
        <v>72</v>
      </c>
      <c r="B8" s="7" t="s">
        <v>75</v>
      </c>
      <c r="C8" s="7" t="s">
        <v>75</v>
      </c>
      <c r="D8" s="7" t="s">
        <v>75</v>
      </c>
      <c r="E8" s="7" t="s">
        <v>70</v>
      </c>
      <c r="F8" s="7" t="s">
        <v>70</v>
      </c>
      <c r="G8" s="9" t="s">
        <v>73</v>
      </c>
      <c r="H8" s="7" t="s">
        <v>150</v>
      </c>
      <c r="I8" s="7" t="s">
        <v>52</v>
      </c>
      <c r="J8" s="16"/>
      <c r="K8" s="7" t="s">
        <v>73</v>
      </c>
      <c r="L8" s="7" t="s">
        <v>151</v>
      </c>
      <c r="M8" s="9" t="s">
        <v>150</v>
      </c>
      <c r="N8" s="7" t="s">
        <v>70</v>
      </c>
      <c r="O8" s="7" t="s">
        <v>73</v>
      </c>
      <c r="P8" s="7" t="s">
        <v>63</v>
      </c>
    </row>
    <row r="9" ht="33" customHeight="1" spans="1:16">
      <c r="A9" s="8" t="s">
        <v>76</v>
      </c>
      <c r="B9" s="7" t="s">
        <v>152</v>
      </c>
      <c r="C9" s="7" t="s">
        <v>89</v>
      </c>
      <c r="D9" s="10" t="s">
        <v>90</v>
      </c>
      <c r="E9" s="10" t="s">
        <v>90</v>
      </c>
      <c r="F9" s="10" t="s">
        <v>55</v>
      </c>
      <c r="G9" s="10" t="s">
        <v>55</v>
      </c>
      <c r="H9" s="10" t="s">
        <v>116</v>
      </c>
      <c r="I9" s="10" t="s">
        <v>55</v>
      </c>
      <c r="J9" s="7"/>
      <c r="K9" s="7" t="s">
        <v>55</v>
      </c>
      <c r="L9" s="10" t="s">
        <v>55</v>
      </c>
      <c r="M9" s="10" t="s">
        <v>89</v>
      </c>
      <c r="N9" s="10" t="s">
        <v>90</v>
      </c>
      <c r="O9" s="10" t="s">
        <v>90</v>
      </c>
      <c r="P9" s="10" t="s">
        <v>153</v>
      </c>
    </row>
    <row r="10" ht="33" customHeight="1" spans="1:16">
      <c r="A10" s="8" t="s">
        <v>92</v>
      </c>
      <c r="B10" s="7" t="s">
        <v>90</v>
      </c>
      <c r="C10" s="10" t="s">
        <v>90</v>
      </c>
      <c r="D10" s="10" t="s">
        <v>89</v>
      </c>
      <c r="E10" s="7" t="s">
        <v>94</v>
      </c>
      <c r="F10" s="10" t="s">
        <v>94</v>
      </c>
      <c r="G10" s="10" t="s">
        <v>94</v>
      </c>
      <c r="H10" s="10" t="s">
        <v>89</v>
      </c>
      <c r="I10" s="10" t="s">
        <v>144</v>
      </c>
      <c r="J10" s="7"/>
      <c r="K10" s="10" t="s">
        <v>154</v>
      </c>
      <c r="L10" s="10" t="s">
        <v>89</v>
      </c>
      <c r="M10" s="10" t="s">
        <v>55</v>
      </c>
      <c r="N10" s="10" t="s">
        <v>153</v>
      </c>
      <c r="O10" s="10" t="s">
        <v>153</v>
      </c>
      <c r="P10" s="10" t="s">
        <v>90</v>
      </c>
    </row>
    <row r="11" ht="33" customHeight="1" spans="1:16">
      <c r="A11" s="8" t="s">
        <v>95</v>
      </c>
      <c r="B11" s="7" t="s">
        <v>155</v>
      </c>
      <c r="C11" s="10" t="s">
        <v>156</v>
      </c>
      <c r="D11" s="10" t="s">
        <v>102</v>
      </c>
      <c r="E11" s="10" t="s">
        <v>152</v>
      </c>
      <c r="F11" s="10" t="s">
        <v>102</v>
      </c>
      <c r="G11" s="10" t="s">
        <v>156</v>
      </c>
      <c r="H11" s="10" t="s">
        <v>96</v>
      </c>
      <c r="I11" s="10" t="s">
        <v>157</v>
      </c>
      <c r="J11" s="7"/>
      <c r="K11" s="10" t="s">
        <v>153</v>
      </c>
      <c r="L11" s="10" t="s">
        <v>154</v>
      </c>
      <c r="M11" s="10" t="s">
        <v>155</v>
      </c>
      <c r="N11" s="10" t="s">
        <v>102</v>
      </c>
      <c r="O11" s="10" t="s">
        <v>155</v>
      </c>
      <c r="P11" s="10" t="s">
        <v>96</v>
      </c>
    </row>
    <row r="12" ht="33" customHeight="1" spans="1:16">
      <c r="A12" s="8" t="s">
        <v>103</v>
      </c>
      <c r="B12" s="7" t="s">
        <v>104</v>
      </c>
      <c r="C12" s="7" t="s">
        <v>102</v>
      </c>
      <c r="D12" s="10" t="s">
        <v>156</v>
      </c>
      <c r="E12" s="10" t="s">
        <v>155</v>
      </c>
      <c r="F12" s="10" t="s">
        <v>156</v>
      </c>
      <c r="G12" s="10" t="s">
        <v>102</v>
      </c>
      <c r="H12" s="10" t="s">
        <v>102</v>
      </c>
      <c r="I12" s="10" t="s">
        <v>104</v>
      </c>
      <c r="J12" s="7"/>
      <c r="K12" s="10" t="s">
        <v>104</v>
      </c>
      <c r="L12" s="10" t="s">
        <v>155</v>
      </c>
      <c r="M12" s="10" t="s">
        <v>154</v>
      </c>
      <c r="N12" s="10" t="s">
        <v>156</v>
      </c>
      <c r="O12" s="10" t="s">
        <v>96</v>
      </c>
      <c r="P12" s="10" t="s">
        <v>155</v>
      </c>
    </row>
    <row r="13" ht="33" customHeight="1" spans="1:16">
      <c r="A13" s="11" t="s">
        <v>105</v>
      </c>
      <c r="B13" s="7" t="s">
        <v>117</v>
      </c>
      <c r="C13" s="7" t="s">
        <v>158</v>
      </c>
      <c r="D13" s="7" t="s">
        <v>158</v>
      </c>
      <c r="E13" s="7" t="s">
        <v>106</v>
      </c>
      <c r="F13" s="7" t="s">
        <v>129</v>
      </c>
      <c r="G13" s="7" t="s">
        <v>159</v>
      </c>
      <c r="H13" s="10" t="s">
        <v>159</v>
      </c>
      <c r="I13" s="7" t="s">
        <v>106</v>
      </c>
      <c r="J13" s="10" t="s">
        <v>117</v>
      </c>
      <c r="K13" s="7" t="s">
        <v>158</v>
      </c>
      <c r="L13" s="10" t="s">
        <v>117</v>
      </c>
      <c r="M13" s="10" t="s">
        <v>118</v>
      </c>
      <c r="N13" s="7" t="s">
        <v>129</v>
      </c>
      <c r="O13" s="7" t="s">
        <v>116</v>
      </c>
      <c r="P13" s="7" t="s">
        <v>106</v>
      </c>
    </row>
    <row r="14" ht="33" customHeight="1" spans="1:16">
      <c r="A14" s="8" t="s">
        <v>119</v>
      </c>
      <c r="B14" s="7" t="s">
        <v>118</v>
      </c>
      <c r="C14" s="7" t="s">
        <v>120</v>
      </c>
      <c r="D14" s="7" t="s">
        <v>120</v>
      </c>
      <c r="E14" s="7" t="s">
        <v>117</v>
      </c>
      <c r="F14" s="7" t="s">
        <v>159</v>
      </c>
      <c r="G14" s="7" t="s">
        <v>129</v>
      </c>
      <c r="H14" s="10" t="s">
        <v>120</v>
      </c>
      <c r="I14" s="7" t="s">
        <v>117</v>
      </c>
      <c r="J14" s="10" t="s">
        <v>106</v>
      </c>
      <c r="K14" s="7" t="s">
        <v>106</v>
      </c>
      <c r="L14" s="10" t="s">
        <v>118</v>
      </c>
      <c r="M14" s="10" t="s">
        <v>117</v>
      </c>
      <c r="N14" s="7" t="s">
        <v>120</v>
      </c>
      <c r="O14" s="7" t="s">
        <v>106</v>
      </c>
      <c r="P14" s="7" t="s">
        <v>116</v>
      </c>
    </row>
    <row r="15" ht="33" customHeight="1" spans="1:16">
      <c r="A15" s="8" t="s">
        <v>122</v>
      </c>
      <c r="B15" s="7" t="s">
        <v>160</v>
      </c>
      <c r="C15" s="7" t="s">
        <v>160</v>
      </c>
      <c r="D15" s="7" t="s">
        <v>161</v>
      </c>
      <c r="E15" s="7" t="s">
        <v>161</v>
      </c>
      <c r="F15" s="10" t="s">
        <v>116</v>
      </c>
      <c r="G15" s="10" t="s">
        <v>161</v>
      </c>
      <c r="H15" s="7" t="s">
        <v>151</v>
      </c>
      <c r="I15" s="7" t="s">
        <v>123</v>
      </c>
      <c r="J15" s="10" t="s">
        <v>160</v>
      </c>
      <c r="K15" s="7" t="s">
        <v>123</v>
      </c>
      <c r="L15" s="10" t="s">
        <v>129</v>
      </c>
      <c r="M15" s="10" t="s">
        <v>159</v>
      </c>
      <c r="N15" s="7" t="s">
        <v>160</v>
      </c>
      <c r="O15" s="7" t="s">
        <v>118</v>
      </c>
      <c r="P15" s="10" t="s">
        <v>123</v>
      </c>
    </row>
    <row r="16" ht="33" customHeight="1" spans="1:16">
      <c r="A16" s="8" t="s">
        <v>128</v>
      </c>
      <c r="B16" s="7" t="s">
        <v>116</v>
      </c>
      <c r="C16" s="7" t="s">
        <v>161</v>
      </c>
      <c r="D16" s="7" t="s">
        <v>160</v>
      </c>
      <c r="E16" s="7" t="s">
        <v>123</v>
      </c>
      <c r="F16" s="10" t="s">
        <v>161</v>
      </c>
      <c r="G16" s="10" t="s">
        <v>116</v>
      </c>
      <c r="H16" s="7" t="s">
        <v>161</v>
      </c>
      <c r="I16" s="7" t="s">
        <v>160</v>
      </c>
      <c r="J16" s="10" t="s">
        <v>123</v>
      </c>
      <c r="K16" s="7" t="s">
        <v>160</v>
      </c>
      <c r="L16" s="10" t="s">
        <v>159</v>
      </c>
      <c r="M16" s="10" t="s">
        <v>129</v>
      </c>
      <c r="N16" s="7" t="s">
        <v>56</v>
      </c>
      <c r="O16" s="7" t="s">
        <v>123</v>
      </c>
      <c r="P16" s="10" t="s">
        <v>58</v>
      </c>
    </row>
    <row r="17" customHeight="1" spans="1:16">
      <c r="A17" s="12" t="s">
        <v>162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</sheetData>
  <mergeCells count="10">
    <mergeCell ref="A1:P1"/>
    <mergeCell ref="M2:P2"/>
    <mergeCell ref="B3:D3"/>
    <mergeCell ref="E3:G3"/>
    <mergeCell ref="H3:J3"/>
    <mergeCell ref="K3:M3"/>
    <mergeCell ref="N3:P3"/>
    <mergeCell ref="A17:P17"/>
    <mergeCell ref="J5:J8"/>
    <mergeCell ref="J9:J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任课表9.1</vt:lpstr>
      <vt:lpstr>课程表9.1</vt:lpstr>
      <vt:lpstr>课后服务9.1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原野</cp:lastModifiedBy>
  <dcterms:created xsi:type="dcterms:W3CDTF">2006-09-16T00:00:00Z</dcterms:created>
  <dcterms:modified xsi:type="dcterms:W3CDTF">2025-09-07T08:53:17Z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9913B80220CF4448BA0A41D311B34277_13</vt:lpwstr>
  </property>
  <property fmtid="{D5CDD505-2E9C-101B-9397-08002B2CF9AE}" pid="3" name="KSOProductBuildVer">
    <vt:lpwstr>2052-12.1.0.22529</vt:lpwstr>
  </property>
</Properties>
</file>